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przet\przetargi\ZAM PUB\ZAKUPY_Z_DZIEDZINY_NAUKI_2026\ZDN_5_2026_Odczynniki_chemiczne_laboratoryjne_wyroby_lab\5_Formularze_cenowe_Załącznik_Nr_2_do_Specyfikacji\"/>
    </mc:Choice>
  </mc:AlternateContent>
  <xr:revisionPtr revIDLastSave="0" documentId="13_ncr:1_{2AB83C04-869F-430C-90AA-ACD90B6F8338}" xr6:coauthVersionLast="47" xr6:coauthVersionMax="47" xr10:uidLastSave="{00000000-0000-0000-0000-000000000000}"/>
  <bookViews>
    <workbookView xWindow="-120" yWindow="-120" windowWidth="29040" windowHeight="15720" xr2:uid="{E064572A-5AB3-466A-BCCD-F03260D906BF}"/>
  </bookViews>
  <sheets>
    <sheet name="Część III" sheetId="3" r:id="rId1"/>
  </sheets>
  <definedNames>
    <definedName name="_xlnm.Print_Area" localSheetId="0">'Część III'!$A$1:$I$111</definedName>
    <definedName name="_xlnm.Print_Titles" localSheetId="0">'Część III'!$1:$3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7" i="3" l="1"/>
  <c r="I87" i="3" s="1"/>
  <c r="G104" i="3" l="1"/>
  <c r="I104" i="3" s="1"/>
  <c r="G105" i="3"/>
  <c r="I105" i="3" s="1"/>
  <c r="G106" i="3"/>
  <c r="I106" i="3" s="1"/>
  <c r="G75" i="3"/>
  <c r="I75" i="3" s="1"/>
  <c r="G76" i="3"/>
  <c r="I76" i="3" s="1"/>
  <c r="G77" i="3"/>
  <c r="I77" i="3" s="1"/>
  <c r="G78" i="3"/>
  <c r="I78" i="3" s="1"/>
  <c r="G79" i="3"/>
  <c r="I79" i="3" s="1"/>
  <c r="G80" i="3"/>
  <c r="I80" i="3" s="1"/>
  <c r="G81" i="3"/>
  <c r="I81" i="3" s="1"/>
  <c r="G82" i="3"/>
  <c r="I82" i="3" s="1"/>
  <c r="G83" i="3"/>
  <c r="I83" i="3" s="1"/>
  <c r="G84" i="3"/>
  <c r="I84" i="3" s="1"/>
  <c r="G85" i="3"/>
  <c r="I85" i="3" s="1"/>
  <c r="G86" i="3"/>
  <c r="I86" i="3" s="1"/>
  <c r="G88" i="3"/>
  <c r="I88" i="3" s="1"/>
  <c r="G103" i="3" l="1"/>
  <c r="G100" i="3"/>
  <c r="I100" i="3" s="1"/>
  <c r="G96" i="3"/>
  <c r="I96" i="3" s="1"/>
  <c r="G95" i="3"/>
  <c r="I95" i="3" s="1"/>
  <c r="G92" i="3"/>
  <c r="G74" i="3"/>
  <c r="I74" i="3" s="1"/>
  <c r="G73" i="3"/>
  <c r="I73" i="3" s="1"/>
  <c r="G72" i="3"/>
  <c r="I72" i="3" s="1"/>
  <c r="G71" i="3"/>
  <c r="I71" i="3" s="1"/>
  <c r="G70" i="3"/>
  <c r="I70" i="3" s="1"/>
  <c r="G69" i="3"/>
  <c r="I69" i="3" s="1"/>
  <c r="G68" i="3"/>
  <c r="I103" i="3" l="1"/>
  <c r="I107" i="3" s="1"/>
  <c r="G107" i="3"/>
  <c r="G89" i="3"/>
  <c r="I97" i="3"/>
  <c r="I92" i="3"/>
  <c r="G97" i="3"/>
  <c r="I68" i="3"/>
  <c r="I89" i="3" s="1"/>
  <c r="G63" i="3"/>
  <c r="I63" i="3" s="1"/>
  <c r="G64" i="3"/>
  <c r="I64" i="3" s="1"/>
  <c r="G59" i="3"/>
  <c r="I59" i="3" s="1"/>
  <c r="G58" i="3"/>
  <c r="I58" i="3" s="1"/>
  <c r="G37" i="3"/>
  <c r="I37" i="3" s="1"/>
  <c r="G38" i="3"/>
  <c r="I38" i="3" s="1"/>
  <c r="G39" i="3"/>
  <c r="I39" i="3" s="1"/>
  <c r="G40" i="3"/>
  <c r="I40" i="3" s="1"/>
  <c r="G41" i="3"/>
  <c r="I41" i="3" s="1"/>
  <c r="G42" i="3"/>
  <c r="I42" i="3" s="1"/>
  <c r="G43" i="3"/>
  <c r="I43" i="3" s="1"/>
  <c r="G44" i="3"/>
  <c r="I44" i="3" s="1"/>
  <c r="G45" i="3"/>
  <c r="I45" i="3" s="1"/>
  <c r="G46" i="3"/>
  <c r="I46" i="3" s="1"/>
  <c r="G47" i="3"/>
  <c r="I47" i="3" s="1"/>
  <c r="G48" i="3"/>
  <c r="I48" i="3" s="1"/>
  <c r="G49" i="3"/>
  <c r="I49" i="3" s="1"/>
  <c r="G50" i="3"/>
  <c r="I50" i="3" s="1"/>
  <c r="G51" i="3"/>
  <c r="I51" i="3" s="1"/>
  <c r="G52" i="3"/>
  <c r="I52" i="3" s="1"/>
  <c r="G54" i="3"/>
  <c r="I54" i="3" s="1"/>
  <c r="G53" i="3"/>
  <c r="I53" i="3" s="1"/>
  <c r="G23" i="3"/>
  <c r="I23" i="3" s="1"/>
  <c r="G33" i="3"/>
  <c r="I33" i="3" s="1"/>
  <c r="G24" i="3"/>
  <c r="I24" i="3" s="1"/>
  <c r="G25" i="3"/>
  <c r="I25" i="3" s="1"/>
  <c r="G26" i="3"/>
  <c r="I26" i="3" s="1"/>
  <c r="G27" i="3"/>
  <c r="I27" i="3" s="1"/>
  <c r="G28" i="3"/>
  <c r="I28" i="3" s="1"/>
  <c r="G29" i="3"/>
  <c r="I29" i="3" s="1"/>
  <c r="G30" i="3"/>
  <c r="I30" i="3" s="1"/>
  <c r="G31" i="3"/>
  <c r="I31" i="3" s="1"/>
  <c r="G32" i="3"/>
  <c r="I32" i="3" s="1"/>
  <c r="G19" i="3"/>
  <c r="I19" i="3" s="1"/>
  <c r="G18" i="3"/>
  <c r="I18" i="3" s="1"/>
  <c r="G8" i="3"/>
  <c r="I8" i="3" s="1"/>
  <c r="G11" i="3"/>
  <c r="I11" i="3" s="1"/>
  <c r="G14" i="3"/>
  <c r="I14" i="3" s="1"/>
  <c r="G6" i="3"/>
  <c r="I6" i="3" s="1"/>
  <c r="G13" i="3"/>
  <c r="I13" i="3" s="1"/>
  <c r="G10" i="3"/>
  <c r="I10" i="3" s="1"/>
  <c r="G9" i="3"/>
  <c r="I9" i="3" s="1"/>
  <c r="G12" i="3"/>
  <c r="I12" i="3" s="1"/>
  <c r="G7" i="3"/>
  <c r="I7" i="3" s="1"/>
  <c r="G55" i="3" l="1"/>
  <c r="G20" i="3"/>
  <c r="I34" i="3"/>
  <c r="G65" i="3"/>
  <c r="I20" i="3"/>
  <c r="I55" i="3"/>
  <c r="I65" i="3"/>
  <c r="G34" i="3"/>
  <c r="I60" i="3"/>
  <c r="G15" i="3"/>
  <c r="G60" i="3"/>
  <c r="I15" i="3"/>
</calcChain>
</file>

<file path=xl/sharedStrings.xml><?xml version="1.0" encoding="utf-8"?>
<sst xmlns="http://schemas.openxmlformats.org/spreadsheetml/2006/main" count="261" uniqueCount="130">
  <si>
    <t>L.p.</t>
  </si>
  <si>
    <t>Przedmiot zamówienia</t>
  </si>
  <si>
    <t xml:space="preserve">Zamawiana ilość                                  </t>
  </si>
  <si>
    <t xml:space="preserve">Stawka VAT </t>
  </si>
  <si>
    <t>A</t>
  </si>
  <si>
    <t>B</t>
  </si>
  <si>
    <t>C</t>
  </si>
  <si>
    <t>D</t>
  </si>
  <si>
    <t>E</t>
  </si>
  <si>
    <t>Jedn.  miary</t>
  </si>
  <si>
    <t>Cena netto                                        w PLN łącznie</t>
  </si>
  <si>
    <t>Cena brutto                                                              /z VAT/ w PLN łącznie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</si>
  <si>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</si>
  <si>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</si>
  <si>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</si>
  <si>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</si>
  <si>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</si>
  <si>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</si>
  <si>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</si>
  <si>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</si>
  <si>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</si>
  <si>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</si>
  <si>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</si>
  <si>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</si>
  <si>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</si>
  <si>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</si>
  <si>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</si>
  <si>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</si>
  <si>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</si>
  <si>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</si>
  <si>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RAZEM</t>
  </si>
  <si>
    <t xml:space="preserve">WYDZIAŁ BIOTECHNOLOGII I NAUK O ŻYWNOŚCI INSTYTUT TECHNOLOGII FERMENTACJI I MIKROBIOLOGII </t>
  </si>
  <si>
    <t>Cena jedn.             netto w PLN</t>
  </si>
  <si>
    <t>Pakiet Nr 1 - Odczynniki chemiczne</t>
  </si>
  <si>
    <t>Dwuwodorofosforanu potasu, for analysis EMSURE® ISO (KH2PO4) (op. -250 g)</t>
  </si>
  <si>
    <t>op.</t>
  </si>
  <si>
    <t>Wodorofosforan dwusodowy (op. -250 g)</t>
  </si>
  <si>
    <t>Ninhydryna C9H6O4 (op. -10 g)</t>
  </si>
  <si>
    <t xml:space="preserve">Jodan potasu (for analysis EMSURE® ACS,ISO,Reag. Ph Eur) (op.-100 g) </t>
  </si>
  <si>
    <t>Pakiet Nr 2 - Dezynfektanty</t>
  </si>
  <si>
    <t>Dezynfektant do powierzchn sprzętu medycznegoi, Skład: etanol, propan-2-ol,szybki czas działania od 15 s, produkt po dezynfekcji od razu gotowy do użycia (op.-5 l )</t>
  </si>
  <si>
    <t>Pożywka TSA agar, granulat (op. -500 g)</t>
  </si>
  <si>
    <t>Pożywka MRS broth (op. -500 g)</t>
  </si>
  <si>
    <t>Pożywka MRS agar (op. -500 g)</t>
  </si>
  <si>
    <t>Pożywka agarowa z dichloranem, różem bengalskim i chloramfenikolem (DRBC), do wykrywania i oznaczania liczebności drożdży i pleśni, granulat (op. -500 g)</t>
  </si>
  <si>
    <t xml:space="preserve">Płytki kontaktowe Envirocheck Contact Plates Y+ M (op. -10 płytek) </t>
  </si>
  <si>
    <t xml:space="preserve">Płytki kontaktowe Envirocheck Contact Plates TVC (op. -10 płytek) </t>
  </si>
  <si>
    <t>Envirocheck Contact YM  (op. -10 łopatek)</t>
  </si>
  <si>
    <t>Envirocheck Contact TVC (op. -10 łopatek)</t>
  </si>
  <si>
    <t>α-Glucosidase from Saccharomyces cerevisiae (Type I, lyophilized powder, ≥10 units/mg protein ,using p-nitrophenyl α-D-glucoside as substrate.) (op.-100UN)</t>
  </si>
  <si>
    <t>Bactident oksydaza (op. -50 pasków)</t>
  </si>
  <si>
    <r>
      <t>Pożywka Columbia agar + blood</t>
    </r>
    <r>
      <rPr>
        <b/>
        <sz val="8"/>
        <rFont val="Tahoma"/>
        <family val="2"/>
        <charset val="238"/>
      </rPr>
      <t xml:space="preserve"> </t>
    </r>
    <r>
      <rPr>
        <sz val="8"/>
        <rFont val="Tahoma"/>
        <family val="2"/>
        <charset val="238"/>
      </rPr>
      <t>(op. -20 płytek)</t>
    </r>
  </si>
  <si>
    <t>Suplement selektywny Pseudomonas CFC (op.-10 vialek)</t>
  </si>
  <si>
    <t xml:space="preserve">Krążki czyste do antybiotyków (op. -5x50 krążków) </t>
  </si>
  <si>
    <t>Krążki antybiotykowe, Oxoid, vancomycin VA 5 (op. -5x50 krążków)</t>
  </si>
  <si>
    <t>Krążki antybiotykowe, Oxoid, tetracycline TE 30 (op. -5x50 krążków)</t>
  </si>
  <si>
    <t>Krążki antybiotykowe, Oxoid, sulfamethoxazole SXT 25 (op. -5x50 krążków)</t>
  </si>
  <si>
    <t>Krążki antybiotykowe, Oxoid, streptomycin S 10 (op. -5x50 krążków)</t>
  </si>
  <si>
    <t>Krążki antybiotykowe, Oxoid, penicillin P 1.5 (op. -5x50 krążków)</t>
  </si>
  <si>
    <t>Krążki antybiotykowe, Oxoid, kanamycin K 30 (op. -5x50 krążków)</t>
  </si>
  <si>
    <t>Krążki antybiotykowe, Oxoid, gentamicin CN 10 (op. -5x50 krążków)</t>
  </si>
  <si>
    <t>Krążki antybiotykowe, Oxoid, erythromycin E 15 (op. -5x50 krążków)</t>
  </si>
  <si>
    <t>Krążki antybiotykowe, Oxoid, clindamycin DA 2 (op. -5x50 krążków)</t>
  </si>
  <si>
    <t>Krążki antybiotykowe, Oxoid, ciprofloxacin CIP 5 (op. -5x50 krążków)</t>
  </si>
  <si>
    <t>Krążki antybiotykowe, Oxoid, chloramfenikol C 30 (op. -5x50 krążków),</t>
  </si>
  <si>
    <t>Krążki antybiotykowe, Oxoid, cefoxitin FOX 30 (op. -5x50 krążków)</t>
  </si>
  <si>
    <t>Krążki antybiotykowe, Oxoid, ampicylina AMP 2 (op. -5x50 krążków)</t>
  </si>
  <si>
    <t>Krążki antybiotykowe, Oxoid, ampicylina AMP 10 (op. -5x50 krążków)</t>
  </si>
  <si>
    <t>AnaeroGen- Wkłady do hodowli beztlenowych do słoja 2,5l (op.-10 szt.)</t>
  </si>
  <si>
    <t>Pakiet Nr 3 - Podłoża mikrobiologiczne, suplementy do podłoży</t>
  </si>
  <si>
    <t xml:space="preserve">Pakiet Nr 4 - Odczynniki laboratoryjne (specjalistyczne) </t>
  </si>
  <si>
    <t xml:space="preserve">Pakiet Nr 5 - Odczynniki laboratoryjne (specjalistyczne - barwniki fluorescencyjne) </t>
  </si>
  <si>
    <t>Pakiet Nr 6 - Odczynniki specjalistyczne</t>
  </si>
  <si>
    <t>Quercetin-3-α-L-arabinofuranoside (avicularin) (op. - 10 mg)</t>
  </si>
  <si>
    <t>Isorhamnetin-3-O-glucoside analytical standard (op. -10 mg)</t>
  </si>
  <si>
    <t xml:space="preserve">Tymoloftaleina cz. (op. -5 g) </t>
  </si>
  <si>
    <t>szt.</t>
  </si>
  <si>
    <t>Kwas siarkowy H2SO4 0,1 mol/l naważka analityczna</t>
  </si>
  <si>
    <t>Kwas siarkowy H2SO4 0,05 mol/l naważka analityczna</t>
  </si>
  <si>
    <t>Sodu tiosiarczan Na2S2O3 0,1 mol/l naważka analityczna</t>
  </si>
  <si>
    <t>Dezynfektant do rąk, płynny środek na bazie alkoholu do higienicznej i chirurgicznej dezynfekcji rąk, zwalcza: bakterie, grzyby, prątki i wirusy (op.-5 l)</t>
  </si>
  <si>
    <t>Pożywka TSB bulion ( Bulion Tryptonowo-Sojowy), granulat (op. -500 g)</t>
  </si>
  <si>
    <t>Propidium iodide, barwnik fluorescencyjny (op. - 10 mg)</t>
  </si>
  <si>
    <t>5(6)-Carboxyfluorescein diacetate (op. -25 mg)</t>
  </si>
  <si>
    <t xml:space="preserve">EDTA sól sodowa monohydrat 97% (Ethylenediaminetetraacetic acid diammonium salt hydrate, CAS 304675-80-7) (op. -25 g) </t>
  </si>
  <si>
    <t>Pakiet Nr 7 - Drobny sprzęt laboratoryjny</t>
  </si>
  <si>
    <t>Pakiet Nr 9 - Środki pomocnicze w laboratorium</t>
  </si>
  <si>
    <t>Pakiet Nr 10 - Osprzęt do prekolumn</t>
  </si>
  <si>
    <t>Pakiet Nr 11 - Drobny sprzęt do HPLC</t>
  </si>
  <si>
    <t>19.</t>
  </si>
  <si>
    <t>20.</t>
  </si>
  <si>
    <t>Ręczniki papierowe, białe, celulozowe, (typu-Merida Premium Mini RPB 201,) 3 warstwowe, przekrój 13 cm, wysokość 21,5 cm (op. -12 rolek)</t>
  </si>
  <si>
    <t>Rękawice jednorazowe, nitrylowe, bezpudrowe,  rozm. S, M, L, XL, w zależności od potrzeb (op. -100 szt.)</t>
  </si>
  <si>
    <t>Cartridże do prekolumny Hi-Plex H, Hi-Plex H, 3.0 x 5.0 mm, 8 µm Guard cartridges (op. - 2 szt )</t>
  </si>
  <si>
    <t>Producent/                                                     Nr katalogowy</t>
  </si>
  <si>
    <t>F</t>
  </si>
  <si>
    <t>G = C x F</t>
  </si>
  <si>
    <t>H</t>
  </si>
  <si>
    <t xml:space="preserve">I = G x H + G </t>
  </si>
  <si>
    <t>UWAGA:</t>
  </si>
  <si>
    <t>W celu merytorycznej oceny oferty, Zamawiający wymaga w kolumnie E wskazania numeru katalogowego oraz producenta oferowanego asortymentu.</t>
  </si>
  <si>
    <t xml:space="preserve">Zamawiajacy wymaga wypełnienia wszystkich pól Formularza Cenowego. </t>
  </si>
  <si>
    <t>21.</t>
  </si>
  <si>
    <r>
      <t>Filtry strzykawkowe w obudowie (krążku) jednorazowe</t>
    </r>
    <r>
      <rPr>
        <u/>
        <sz val="8"/>
        <rFont val="Tahoma"/>
        <family val="2"/>
      </rPr>
      <t xml:space="preserve"> </t>
    </r>
    <r>
      <rPr>
        <b/>
        <u/>
        <sz val="8"/>
        <rFont val="Tahoma"/>
        <family val="2"/>
      </rPr>
      <t>sterylne</t>
    </r>
    <r>
      <rPr>
        <sz val="8"/>
        <rFont val="Tahoma"/>
        <family val="2"/>
      </rPr>
      <t xml:space="preserve"> 25 mm średnicy; średnica porów 0,22 µm; wykonane z PES (op. -100 szt.) </t>
    </r>
  </si>
  <si>
    <r>
      <t xml:space="preserve">Filtry strzykawkowe w obudowie (krążku) jednorazowe </t>
    </r>
    <r>
      <rPr>
        <b/>
        <u/>
        <sz val="8"/>
        <rFont val="Tahoma"/>
        <family val="2"/>
      </rPr>
      <t>sterylne</t>
    </r>
    <r>
      <rPr>
        <sz val="8"/>
        <rFont val="Tahoma"/>
        <family val="2"/>
      </rPr>
      <t xml:space="preserve"> 25 mm średnicy; średnica porów 0,45 µm; wykonane z PES (op. -100 szt.) </t>
    </r>
  </si>
  <si>
    <t>Koszyk do sterylizacji z drutu stalowego ocynkowanego 150x150 mm, okrągły</t>
  </si>
  <si>
    <r>
      <t>Licznik kolonii bakterii, przeznaczony jest do liczenia kolonii bakterii rosnących na pożywkach w szalkach Petriego o zakresie średnicy płytki do 120 mm, niewrażliwa na wstrząsy technologia liczenia, równomierne oświetlenie pola dzięki zastosowaniu lampy pierścieniowej, z funkcją</t>
    </r>
    <r>
      <rPr>
        <sz val="8"/>
        <color rgb="FFFF0000"/>
        <rFont val="Tahoma"/>
        <family val="2"/>
        <charset val="238"/>
      </rPr>
      <t xml:space="preserve"> </t>
    </r>
    <r>
      <rPr>
        <sz val="8"/>
        <rFont val="Tahoma"/>
        <family val="2"/>
        <charset val="238"/>
      </rPr>
      <t>pracy z jasnym lub ciemnym tłem, z funkcją indywidualnego nastawienia czułości nacisku, akustyczna i wizualna kontrola liczenia, z funkcją ustawienia lupy w optymalnej dla użytkownika pozycji (wyposażenie standardowe: licznik, lupa, marker standardowy, płytka jasna/ciemna, płytka z podziałką, pierścienie ograniczające)</t>
    </r>
  </si>
  <si>
    <t>Moczanówki sterylne poj.ok.120 ml (op. -1 szt.)</t>
  </si>
  <si>
    <t>Pipeta jednokanałowa, zmiennopojemnosciowa HTL 20-200 µl, z licznikiem 3-cyfrowym, o obniżonych siłach pipetowania, z systemem miękkich sprężyn, cała pipeta autoklawowalna i odporna na UV, nastawa pojemności  pokrętłem nastawy lub przyciskiem pipetowania, z blokadą nastawu pojemności, z metalowym wyrzutnikiem końcówek i regulacją wysokości wyrzutnika, bez izolacji termicznej, kodowana kolorem</t>
  </si>
  <si>
    <t>Pipeta jednokanałowa, zmiennopojemnosciowa HTL 100–1000 µl, z licznikiem 3-cyfrowym, o obniżonych siłach pipetowania, z systemem miękkich sprężyn, cała pipeta autoklawowalna i odporna na UV, nastawa pojemności  pokrętłem nastawy lub przyciskiem pipetowania, z blokadą nastawu pojemności, z metalowym wyrzutnikiem końcówek i regulacją wysokości wyrzutnika, bez izolacji termicznej, kodowana kolorem</t>
  </si>
  <si>
    <t>Pipeta jednokanałowa, zmiennopojemnosciowa HTL 1000–10000 µl, z licznikiem 3-cyfrowym, o obniżonych siłach pipetowania, z systemem miękkich sprężyn, cała pipeta autoklawowalna i odporna na UV, nastawa pojemności  pokrętłem nastawy lub przyciskiem pipetowania, z blokadą nastawu pojemności, z metalowym wyrzutnikiem końcówek i regulacją wysokości wyrzutnika, bez izolacji termicznej, kodowana kolorem, z filtrem ochronnym w trzonie</t>
  </si>
  <si>
    <t>Pipeta Pasteura PE, obj. 1,5 ml, dł. 230 mm, sterylna (op. -250 szt)</t>
  </si>
  <si>
    <r>
      <t xml:space="preserve">Płytki </t>
    </r>
    <r>
      <rPr>
        <b/>
        <sz val="8"/>
        <rFont val="Tahoma"/>
        <family val="2"/>
      </rPr>
      <t>96-dołkowe</t>
    </r>
    <r>
      <rPr>
        <sz val="8"/>
        <rFont val="Tahoma"/>
        <family val="2"/>
      </rPr>
      <t xml:space="preserve"> z płaskim dnem, bezbarwne, z polistyrenu, dno niczym nie powlekane, z pokrywką,</t>
    </r>
    <r>
      <rPr>
        <b/>
        <sz val="8"/>
        <rFont val="Tahoma"/>
        <family val="2"/>
      </rPr>
      <t xml:space="preserve"> płytki do hodowli zawiesinowej, </t>
    </r>
    <r>
      <rPr>
        <b/>
        <u/>
        <sz val="8"/>
        <rFont val="Tahoma"/>
        <family val="2"/>
      </rPr>
      <t>sterylne</t>
    </r>
    <r>
      <rPr>
        <sz val="8"/>
        <rFont val="Tahoma"/>
        <family val="2"/>
      </rPr>
      <t>, do pomiaru absorbancji w czytniku mikropłytek (op. -50 szt.)</t>
    </r>
  </si>
  <si>
    <t>Płytki Petriego z PS, sterylne, średnica 90 mm (op.-600 szt.)</t>
  </si>
  <si>
    <r>
      <t xml:space="preserve">Probówka wirownicza typu Falcon, </t>
    </r>
    <r>
      <rPr>
        <b/>
        <sz val="8"/>
        <rFont val="Tahoma"/>
        <family val="2"/>
      </rPr>
      <t>sterylna</t>
    </r>
    <r>
      <rPr>
        <sz val="8"/>
        <rFont val="Tahoma"/>
        <family val="2"/>
      </rPr>
      <t xml:space="preserve">, o poj. </t>
    </r>
    <r>
      <rPr>
        <b/>
        <sz val="8"/>
        <rFont val="Tahoma"/>
        <family val="2"/>
        <charset val="238"/>
      </rPr>
      <t>50 ml</t>
    </r>
    <r>
      <rPr>
        <sz val="8"/>
        <rFont val="Tahoma"/>
        <family val="2"/>
      </rPr>
      <t xml:space="preserve">, z PP, </t>
    </r>
    <r>
      <rPr>
        <sz val="8"/>
        <rFont val="Tahoma"/>
        <family val="2"/>
        <charset val="238"/>
      </rPr>
      <t>z wyraź</t>
    </r>
    <r>
      <rPr>
        <sz val="8"/>
        <rFont val="Tahoma"/>
        <family val="2"/>
      </rPr>
      <t>ną skalą i polem do opisu, zakrętka z HDPE. Sterylne, wolna od DNaz, RNaz i pirogenów, wytrzymałość na wirowanie RCF w zakresie 11000 do 12000g, praca w zakresie temp. -80</t>
    </r>
    <r>
      <rPr>
        <sz val="8"/>
        <rFont val="Tahoma"/>
        <family val="2"/>
        <charset val="238"/>
      </rPr>
      <t>°</t>
    </r>
    <r>
      <rPr>
        <sz val="8"/>
        <rFont val="Tahoma"/>
        <family val="2"/>
      </rPr>
      <t>C do +121</t>
    </r>
    <r>
      <rPr>
        <sz val="8"/>
        <rFont val="Tahoma"/>
        <family val="2"/>
        <charset val="238"/>
      </rPr>
      <t>°</t>
    </r>
    <r>
      <rPr>
        <sz val="8"/>
        <rFont val="Tahoma"/>
        <family val="2"/>
      </rPr>
      <t>C,  pakowane w worek (op. -25 szt.)</t>
    </r>
  </si>
  <si>
    <t>Probówki plastikowe z PP o pojemności 11 ml, z nakrętką, okrągłodenne (op. -100 szt.)</t>
  </si>
  <si>
    <t>Probówki plastikowe z PP o pojemności 14 ml, z nakrętką, okrągłodenne (op. -25 szt.)</t>
  </si>
  <si>
    <t>Probówki plastikowe z PP o pojemności 5 ml, z nakrętką, okrągłodenne (op. -25 szt.)</t>
  </si>
  <si>
    <t>Probówki plastikowe z PP o pojemności 7 ml, z nakrętką, okrągłodenne (op. -200 szt.)</t>
  </si>
  <si>
    <t>Statyw do probówek, druciany pokryty PE-2x10 miejscowy, średnica otworów 19 mm</t>
  </si>
  <si>
    <t>Strzykawki sterylne 10 ml, (op. -100 szt.)</t>
  </si>
  <si>
    <t>Szkiełka mikroskopowe, nakrywkowe, 22x22 mm (op. -100 szt.)</t>
  </si>
  <si>
    <t>Szklane szkiełka 8-komorowe, typu Lab-Tek, PS  (op. -16 szt.)</t>
  </si>
  <si>
    <t>Torebki do sterylizacji z samoprzylepnym zamykaniem, rozm. 90x230 (op. -200 szt.)</t>
  </si>
  <si>
    <t xml:space="preserve">Kolumna Luna Omega 1.6μm C18 100Å, LC Column 150 x 2.1 mm, EA (Numer katalogowy 00F-4742-AN) </t>
  </si>
  <si>
    <t xml:space="preserve">Pakiet Nr 8 - Kolumna do HPLC (do chromatografu UHPLC Ultimate 3000 chromatographic system (Thermo Fisher Scientific, Germering, Germany) equipped with a DAD detector and a QExactive Orbitrap mass detector znajdującego się na wyposażeniu Zamawiającego) </t>
  </si>
  <si>
    <t>Nakrętki do vialek, certyfikowane, PTFE/czerwony silikon, niebieskie, 9 mm (Screw caps, certified, PTFE/red silicone, blue, 9 mm) (op. -500 szt.)</t>
  </si>
  <si>
    <t>Kapsle do Headspace, srebrne aluminiowe, 20 mm (20 mm silver alum safety crimp cap) (op. -100 szt.)</t>
  </si>
  <si>
    <r>
      <rPr>
        <sz val="8"/>
        <rFont val="Tahoma"/>
        <family val="2"/>
        <charset val="238"/>
      </rPr>
      <t>Uszczelki do HeadSpace, szary PTFE/czarny butyl, rozmiar septy: 20 mm (do nakrętek 20 mm)</t>
    </r>
    <r>
      <rPr>
        <sz val="8"/>
        <color rgb="FFFF0000"/>
        <rFont val="Tahoma"/>
        <family val="2"/>
        <charset val="238"/>
      </rPr>
      <t xml:space="preserve"> </t>
    </r>
    <r>
      <rPr>
        <sz val="8"/>
        <rFont val="Tahoma"/>
        <family val="2"/>
        <charset val="238"/>
      </rPr>
      <t>(Septa, headspace, 20 mm, gray molded PTFE/black butyl, septum size: 20 mm (for 20 mm cap) (op. -100 szt.)</t>
    </r>
  </si>
  <si>
    <t>Wialki do HPLC, z gwintem, 2 mL, 12x32 mm, z polem do opisu, bezbarwne, certyfikowane, szkło borokrzemowe (HPLC Screw top vials, 2 mL, 12×32 mm, with write-on spot, clear, certified, borosilicate glass) (op.- 100 szt.)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</si>
</sst>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color indexed="10"/>
      <name val="Tahoma"/>
      <family val="2"/>
      <charset val="238"/>
    </font>
    <font>
      <b/>
      <sz val="8"/>
      <name val="Tahoma"/>
      <family val="2"/>
    </font>
    <font>
      <b/>
      <sz val="7"/>
      <name val="Tahoma"/>
      <family val="2"/>
    </font>
    <font>
      <b/>
      <sz val="7"/>
      <color indexed="16"/>
      <name val="Tahoma"/>
      <family val="2"/>
    </font>
    <font>
      <sz val="8"/>
      <name val="Tahoma"/>
      <family val="2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b/>
      <sz val="8"/>
      <color indexed="12"/>
      <name val="Tahoma"/>
      <family val="2"/>
    </font>
    <font>
      <b/>
      <sz val="8"/>
      <color rgb="FF00B050"/>
      <name val="Tahoma"/>
      <family val="2"/>
      <charset val="238"/>
    </font>
    <font>
      <sz val="10"/>
      <name val="Arial"/>
      <family val="2"/>
      <charset val="238"/>
    </font>
    <font>
      <b/>
      <sz val="8"/>
      <color rgb="FF0000FF"/>
      <name val="Tahoma"/>
      <family val="2"/>
    </font>
    <font>
      <sz val="8"/>
      <color rgb="FF0000FF"/>
      <name val="Tahoma"/>
      <family val="2"/>
    </font>
    <font>
      <b/>
      <i/>
      <sz val="8"/>
      <color rgb="FF0000FF"/>
      <name val="Tahoma"/>
      <family val="2"/>
    </font>
    <font>
      <u/>
      <sz val="8"/>
      <name val="Tahoma"/>
      <family val="2"/>
    </font>
    <font>
      <b/>
      <u/>
      <sz val="8"/>
      <name val="Tahoma"/>
      <family val="2"/>
    </font>
    <font>
      <sz val="8"/>
      <color rgb="FFFF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</borders>
  <cellStyleXfs count="2">
    <xf numFmtId="0" fontId="0" fillId="0" borderId="0"/>
    <xf numFmtId="0" fontId="13" fillId="0" borderId="0"/>
  </cellStyleXfs>
  <cellXfs count="55">
    <xf numFmtId="0" fontId="0" fillId="0" borderId="0" xfId="0"/>
    <xf numFmtId="0" fontId="3" fillId="0" borderId="0" xfId="0" applyFont="1"/>
    <xf numFmtId="3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9" fontId="8" fillId="0" borderId="0" xfId="0" applyNumberFormat="1" applyFont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9" fontId="8" fillId="2" borderId="1" xfId="0" applyNumberFormat="1" applyFont="1" applyFill="1" applyBorder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9" fontId="8" fillId="2" borderId="3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right" vertical="center"/>
    </xf>
    <xf numFmtId="4" fontId="9" fillId="4" borderId="4" xfId="0" applyNumberFormat="1" applyFont="1" applyFill="1" applyBorder="1" applyAlignment="1">
      <alignment horizontal="right" vertical="center"/>
    </xf>
    <xf numFmtId="9" fontId="8" fillId="4" borderId="0" xfId="0" applyNumberFormat="1" applyFont="1" applyFill="1" applyAlignment="1">
      <alignment horizontal="right" vertical="center"/>
    </xf>
    <xf numFmtId="0" fontId="10" fillId="4" borderId="1" xfId="0" applyFont="1" applyFill="1" applyBorder="1" applyAlignment="1">
      <alignment horizontal="left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3" fontId="14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right" vertical="center"/>
    </xf>
    <xf numFmtId="0" fontId="16" fillId="0" borderId="0" xfId="0" applyFont="1"/>
    <xf numFmtId="0" fontId="14" fillId="0" borderId="0" xfId="0" applyFont="1"/>
    <xf numFmtId="2" fontId="14" fillId="0" borderId="0" xfId="0" applyNumberFormat="1" applyFont="1"/>
    <xf numFmtId="0" fontId="10" fillId="4" borderId="5" xfId="1" applyFont="1" applyFill="1" applyBorder="1" applyAlignment="1">
      <alignment horizontal="left" vertical="center" wrapText="1"/>
    </xf>
    <xf numFmtId="3" fontId="10" fillId="4" borderId="5" xfId="1" applyNumberFormat="1" applyFont="1" applyFill="1" applyBorder="1" applyAlignment="1">
      <alignment horizontal="center" vertical="center" wrapText="1"/>
    </xf>
    <xf numFmtId="0" fontId="10" fillId="4" borderId="5" xfId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 wrapText="1"/>
    </xf>
    <xf numFmtId="0" fontId="10" fillId="4" borderId="6" xfId="1" applyFont="1" applyFill="1" applyBorder="1" applyAlignment="1">
      <alignment horizontal="left" vertical="center" wrapText="1"/>
    </xf>
    <xf numFmtId="3" fontId="10" fillId="4" borderId="6" xfId="1" applyNumberFormat="1" applyFont="1" applyFill="1" applyBorder="1" applyAlignment="1">
      <alignment horizontal="center" vertical="center" wrapText="1"/>
    </xf>
    <xf numFmtId="0" fontId="10" fillId="4" borderId="6" xfId="1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left" vertical="center" wrapText="1"/>
    </xf>
    <xf numFmtId="3" fontId="10" fillId="4" borderId="1" xfId="1" applyNumberFormat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</cellXfs>
  <cellStyles count="2">
    <cellStyle name="Normalny" xfId="0" builtinId="0"/>
    <cellStyle name="Normalny 2" xfId="1" xr:uid="{2C9AF111-54AA-4DCD-8F13-15A8B1684071}"/>
  </cellStyles>
  <dxfs count="4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006100"/>
        <name val="Calibri"/>
      </font>
      <fill>
        <patternFill>
          <bgColor rgb="FFC6EF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006100"/>
        <name val="Calibri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16054-C0E2-46E6-B6EA-635FDB34C1D6}">
  <dimension ref="A1:M111"/>
  <sheetViews>
    <sheetView tabSelected="1" view="pageBreakPreview" topLeftCell="A69" zoomScaleNormal="100" zoomScaleSheetLayoutView="100" workbookViewId="0">
      <selection activeCell="O74" sqref="O74"/>
    </sheetView>
  </sheetViews>
  <sheetFormatPr defaultRowHeight="12.75" x14ac:dyDescent="0.2"/>
  <cols>
    <col min="1" max="1" width="4" customWidth="1"/>
    <col min="2" max="2" width="44.7109375" customWidth="1"/>
    <col min="3" max="3" width="8.7109375" style="3" customWidth="1"/>
    <col min="4" max="4" width="5.5703125" customWidth="1"/>
    <col min="5" max="5" width="20.7109375" customWidth="1"/>
    <col min="6" max="6" width="8.5703125" customWidth="1"/>
    <col min="7" max="7" width="8.42578125" customWidth="1"/>
    <col min="8" max="8" width="5.85546875" customWidth="1"/>
    <col min="9" max="9" width="10.42578125" customWidth="1"/>
  </cols>
  <sheetData>
    <row r="1" spans="1:10" ht="42" customHeight="1" x14ac:dyDescent="0.2">
      <c r="A1" s="20" t="s">
        <v>0</v>
      </c>
      <c r="B1" s="20" t="s">
        <v>1</v>
      </c>
      <c r="C1" s="21" t="s">
        <v>2</v>
      </c>
      <c r="D1" s="20" t="s">
        <v>9</v>
      </c>
      <c r="E1" s="20" t="s">
        <v>94</v>
      </c>
      <c r="F1" s="20" t="s">
        <v>32</v>
      </c>
      <c r="G1" s="20" t="s">
        <v>10</v>
      </c>
      <c r="H1" s="20" t="s">
        <v>3</v>
      </c>
      <c r="I1" s="20" t="s">
        <v>11</v>
      </c>
    </row>
    <row r="2" spans="1:10" ht="12" customHeight="1" x14ac:dyDescent="0.2">
      <c r="A2" s="22" t="s">
        <v>4</v>
      </c>
      <c r="B2" s="22" t="s">
        <v>5</v>
      </c>
      <c r="C2" s="23" t="s">
        <v>6</v>
      </c>
      <c r="D2" s="22" t="s">
        <v>7</v>
      </c>
      <c r="E2" s="22" t="s">
        <v>8</v>
      </c>
      <c r="F2" s="22" t="s">
        <v>95</v>
      </c>
      <c r="G2" s="22" t="s">
        <v>96</v>
      </c>
      <c r="H2" s="22" t="s">
        <v>97</v>
      </c>
      <c r="I2" s="22" t="s">
        <v>98</v>
      </c>
    </row>
    <row r="3" spans="1:10" ht="9" customHeight="1" x14ac:dyDescent="0.2">
      <c r="A3" s="7"/>
      <c r="B3" s="7"/>
      <c r="C3" s="7"/>
      <c r="D3" s="7"/>
      <c r="E3" s="7"/>
      <c r="F3" s="7"/>
    </row>
    <row r="4" spans="1:10" ht="18" customHeight="1" x14ac:dyDescent="0.2">
      <c r="A4" s="54" t="s">
        <v>31</v>
      </c>
      <c r="B4" s="54"/>
      <c r="C4" s="54"/>
      <c r="D4" s="54"/>
      <c r="E4" s="54"/>
      <c r="F4" s="54"/>
      <c r="G4" s="54"/>
      <c r="H4" s="54"/>
      <c r="I4" s="54"/>
    </row>
    <row r="5" spans="1:10" ht="15" customHeight="1" x14ac:dyDescent="0.2">
      <c r="A5" s="18" t="s">
        <v>33</v>
      </c>
      <c r="C5" s="2"/>
      <c r="D5" s="1"/>
      <c r="E5" s="1"/>
      <c r="F5" s="1"/>
      <c r="G5" s="1"/>
      <c r="H5" s="1"/>
      <c r="I5" s="1"/>
    </row>
    <row r="6" spans="1:10" s="4" customFormat="1" ht="22.5" customHeight="1" x14ac:dyDescent="0.15">
      <c r="A6" s="24" t="s">
        <v>12</v>
      </c>
      <c r="B6" s="28" t="s">
        <v>34</v>
      </c>
      <c r="C6" s="32">
        <v>1</v>
      </c>
      <c r="D6" s="30" t="s">
        <v>35</v>
      </c>
      <c r="E6" s="17"/>
      <c r="F6" s="12"/>
      <c r="G6" s="25">
        <f t="shared" ref="G6:G14" si="0">C6*F6</f>
        <v>0</v>
      </c>
      <c r="H6" s="13"/>
      <c r="I6" s="25">
        <f t="shared" ref="I6:I14" si="1">G6*H6+G6</f>
        <v>0</v>
      </c>
      <c r="J6" s="6"/>
    </row>
    <row r="7" spans="1:10" s="4" customFormat="1" ht="22.5" customHeight="1" x14ac:dyDescent="0.15">
      <c r="A7" s="24" t="s">
        <v>13</v>
      </c>
      <c r="B7" s="28" t="s">
        <v>84</v>
      </c>
      <c r="C7" s="32">
        <v>1</v>
      </c>
      <c r="D7" s="30" t="s">
        <v>35</v>
      </c>
      <c r="E7" s="17"/>
      <c r="F7" s="12"/>
      <c r="G7" s="25">
        <f t="shared" si="0"/>
        <v>0</v>
      </c>
      <c r="H7" s="13"/>
      <c r="I7" s="25">
        <f t="shared" si="1"/>
        <v>0</v>
      </c>
      <c r="J7" s="6"/>
    </row>
    <row r="8" spans="1:10" s="4" customFormat="1" ht="22.5" customHeight="1" x14ac:dyDescent="0.15">
      <c r="A8" s="24" t="s">
        <v>14</v>
      </c>
      <c r="B8" s="28" t="s">
        <v>38</v>
      </c>
      <c r="C8" s="32">
        <v>1</v>
      </c>
      <c r="D8" s="30" t="s">
        <v>35</v>
      </c>
      <c r="E8" s="17"/>
      <c r="F8" s="12"/>
      <c r="G8" s="25">
        <f t="shared" si="0"/>
        <v>0</v>
      </c>
      <c r="H8" s="13"/>
      <c r="I8" s="25">
        <f t="shared" si="1"/>
        <v>0</v>
      </c>
      <c r="J8" s="6"/>
    </row>
    <row r="9" spans="1:10" s="4" customFormat="1" ht="15" customHeight="1" x14ac:dyDescent="0.15">
      <c r="A9" s="24" t="s">
        <v>15</v>
      </c>
      <c r="B9" s="28" t="s">
        <v>78</v>
      </c>
      <c r="C9" s="32">
        <v>2</v>
      </c>
      <c r="D9" s="30" t="s">
        <v>76</v>
      </c>
      <c r="E9" s="17"/>
      <c r="F9" s="12"/>
      <c r="G9" s="25">
        <f t="shared" si="0"/>
        <v>0</v>
      </c>
      <c r="H9" s="13"/>
      <c r="I9" s="25">
        <f t="shared" si="1"/>
        <v>0</v>
      </c>
      <c r="J9" s="6"/>
    </row>
    <row r="10" spans="1:10" s="4" customFormat="1" ht="15" customHeight="1" x14ac:dyDescent="0.15">
      <c r="A10" s="24" t="s">
        <v>16</v>
      </c>
      <c r="B10" s="28" t="s">
        <v>77</v>
      </c>
      <c r="C10" s="32">
        <v>3</v>
      </c>
      <c r="D10" s="30" t="s">
        <v>76</v>
      </c>
      <c r="E10" s="17"/>
      <c r="F10" s="12"/>
      <c r="G10" s="25">
        <f t="shared" si="0"/>
        <v>0</v>
      </c>
      <c r="H10" s="13"/>
      <c r="I10" s="25">
        <f t="shared" si="1"/>
        <v>0</v>
      </c>
      <c r="J10" s="6"/>
    </row>
    <row r="11" spans="1:10" s="4" customFormat="1" ht="15" customHeight="1" x14ac:dyDescent="0.15">
      <c r="A11" s="24" t="s">
        <v>17</v>
      </c>
      <c r="B11" s="28" t="s">
        <v>37</v>
      </c>
      <c r="C11" s="32">
        <v>1</v>
      </c>
      <c r="D11" s="30" t="s">
        <v>35</v>
      </c>
      <c r="E11" s="17"/>
      <c r="F11" s="12"/>
      <c r="G11" s="25">
        <f t="shared" si="0"/>
        <v>0</v>
      </c>
      <c r="H11" s="13"/>
      <c r="I11" s="25">
        <f t="shared" si="1"/>
        <v>0</v>
      </c>
      <c r="J11" s="6"/>
    </row>
    <row r="12" spans="1:10" s="4" customFormat="1" ht="15" customHeight="1" x14ac:dyDescent="0.15">
      <c r="A12" s="24" t="s">
        <v>18</v>
      </c>
      <c r="B12" s="28" t="s">
        <v>79</v>
      </c>
      <c r="C12" s="32">
        <v>3</v>
      </c>
      <c r="D12" s="30" t="s">
        <v>76</v>
      </c>
      <c r="E12" s="17"/>
      <c r="F12" s="12"/>
      <c r="G12" s="25">
        <f t="shared" si="0"/>
        <v>0</v>
      </c>
      <c r="H12" s="13"/>
      <c r="I12" s="25">
        <f t="shared" si="1"/>
        <v>0</v>
      </c>
      <c r="J12" s="6"/>
    </row>
    <row r="13" spans="1:10" s="4" customFormat="1" ht="15" customHeight="1" x14ac:dyDescent="0.15">
      <c r="A13" s="24" t="s">
        <v>19</v>
      </c>
      <c r="B13" s="28" t="s">
        <v>75</v>
      </c>
      <c r="C13" s="32">
        <v>1</v>
      </c>
      <c r="D13" s="30" t="s">
        <v>35</v>
      </c>
      <c r="E13" s="17"/>
      <c r="F13" s="12"/>
      <c r="G13" s="25">
        <f t="shared" si="0"/>
        <v>0</v>
      </c>
      <c r="H13" s="13"/>
      <c r="I13" s="25">
        <f t="shared" si="1"/>
        <v>0</v>
      </c>
      <c r="J13" s="6"/>
    </row>
    <row r="14" spans="1:10" s="4" customFormat="1" ht="15" customHeight="1" thickBot="1" x14ac:dyDescent="0.2">
      <c r="A14" s="24" t="s">
        <v>20</v>
      </c>
      <c r="B14" s="28" t="s">
        <v>36</v>
      </c>
      <c r="C14" s="32">
        <v>1</v>
      </c>
      <c r="D14" s="30" t="s">
        <v>35</v>
      </c>
      <c r="E14" s="17"/>
      <c r="F14" s="12"/>
      <c r="G14" s="25">
        <f t="shared" si="0"/>
        <v>0</v>
      </c>
      <c r="H14" s="13"/>
      <c r="I14" s="25">
        <f t="shared" si="1"/>
        <v>0</v>
      </c>
      <c r="J14" s="6"/>
    </row>
    <row r="15" spans="1:10" s="4" customFormat="1" ht="15" customHeight="1" thickBot="1" x14ac:dyDescent="0.2">
      <c r="A15" s="8"/>
      <c r="B15" s="8"/>
      <c r="C15" s="9"/>
      <c r="D15" s="10"/>
      <c r="E15" s="10"/>
      <c r="F15" s="14" t="s">
        <v>30</v>
      </c>
      <c r="G15" s="26">
        <f>SUM(G6:G14)</f>
        <v>0</v>
      </c>
      <c r="H15" s="27"/>
      <c r="I15" s="26">
        <f>SUM(I6:I14)</f>
        <v>0</v>
      </c>
    </row>
    <row r="16" spans="1:10" s="4" customFormat="1" ht="9" customHeight="1" x14ac:dyDescent="0.15">
      <c r="A16" s="8"/>
      <c r="B16" s="8"/>
      <c r="C16" s="9"/>
      <c r="D16" s="10"/>
      <c r="E16" s="10"/>
      <c r="F16" s="5"/>
      <c r="G16" s="5"/>
      <c r="H16" s="11"/>
      <c r="I16" s="5"/>
    </row>
    <row r="17" spans="1:10" ht="15" customHeight="1" x14ac:dyDescent="0.2">
      <c r="A17" s="18" t="s">
        <v>39</v>
      </c>
      <c r="C17" s="2"/>
      <c r="D17" s="1"/>
      <c r="E17" s="1"/>
      <c r="F17" s="1"/>
      <c r="G17" s="1"/>
      <c r="H17" s="1"/>
      <c r="I17" s="1"/>
    </row>
    <row r="18" spans="1:10" s="4" customFormat="1" ht="35.1" customHeight="1" x14ac:dyDescent="0.15">
      <c r="A18" s="24" t="s">
        <v>12</v>
      </c>
      <c r="B18" s="28" t="s">
        <v>40</v>
      </c>
      <c r="C18" s="29">
        <v>1</v>
      </c>
      <c r="D18" s="30" t="s">
        <v>35</v>
      </c>
      <c r="E18" s="17"/>
      <c r="F18" s="12"/>
      <c r="G18" s="25">
        <f>C18*F18</f>
        <v>0</v>
      </c>
      <c r="H18" s="13"/>
      <c r="I18" s="25">
        <f>G18*H18+G18</f>
        <v>0</v>
      </c>
      <c r="J18" s="6"/>
    </row>
    <row r="19" spans="1:10" s="4" customFormat="1" ht="35.1" customHeight="1" thickBot="1" x14ac:dyDescent="0.2">
      <c r="A19" s="24" t="s">
        <v>13</v>
      </c>
      <c r="B19" s="28" t="s">
        <v>80</v>
      </c>
      <c r="C19" s="29">
        <v>1</v>
      </c>
      <c r="D19" s="30" t="s">
        <v>35</v>
      </c>
      <c r="E19" s="31"/>
      <c r="F19" s="15"/>
      <c r="G19" s="25">
        <f>C19*F19</f>
        <v>0</v>
      </c>
      <c r="H19" s="16"/>
      <c r="I19" s="25">
        <f>G19*H19+G19</f>
        <v>0</v>
      </c>
      <c r="J19" s="6"/>
    </row>
    <row r="20" spans="1:10" s="4" customFormat="1" ht="15" customHeight="1" thickBot="1" x14ac:dyDescent="0.2">
      <c r="A20" s="8"/>
      <c r="B20" s="8"/>
      <c r="C20" s="9"/>
      <c r="D20" s="10"/>
      <c r="E20" s="10"/>
      <c r="F20" s="14" t="s">
        <v>30</v>
      </c>
      <c r="G20" s="26">
        <f>SUM(G18:G19)</f>
        <v>0</v>
      </c>
      <c r="H20" s="27"/>
      <c r="I20" s="26">
        <f>SUM(I18:I19)</f>
        <v>0</v>
      </c>
    </row>
    <row r="21" spans="1:10" s="4" customFormat="1" ht="9" customHeight="1" x14ac:dyDescent="0.15">
      <c r="A21" s="8"/>
      <c r="B21" s="8"/>
      <c r="C21" s="9"/>
      <c r="D21" s="10"/>
      <c r="E21" s="10"/>
      <c r="F21" s="14"/>
      <c r="G21" s="14"/>
      <c r="H21" s="11"/>
      <c r="I21" s="14"/>
    </row>
    <row r="22" spans="1:10" s="4" customFormat="1" ht="15" customHeight="1" x14ac:dyDescent="0.15">
      <c r="A22" s="19" t="s">
        <v>69</v>
      </c>
      <c r="B22" s="8"/>
      <c r="C22" s="9"/>
      <c r="D22" s="10"/>
      <c r="E22" s="10"/>
      <c r="F22" s="14"/>
      <c r="G22" s="14"/>
      <c r="H22" s="11"/>
      <c r="I22" s="14"/>
    </row>
    <row r="23" spans="1:10" s="4" customFormat="1" ht="15" customHeight="1" x14ac:dyDescent="0.15">
      <c r="A23" s="24" t="s">
        <v>12</v>
      </c>
      <c r="B23" s="28" t="s">
        <v>50</v>
      </c>
      <c r="C23" s="29">
        <v>1</v>
      </c>
      <c r="D23" s="30" t="s">
        <v>35</v>
      </c>
      <c r="E23" s="31"/>
      <c r="F23" s="15"/>
      <c r="G23" s="25">
        <f t="shared" ref="G23:G33" si="2">C23*F23</f>
        <v>0</v>
      </c>
      <c r="H23" s="16"/>
      <c r="I23" s="25">
        <f t="shared" ref="I23:I33" si="3">G23*H23+G23</f>
        <v>0</v>
      </c>
      <c r="J23" s="6"/>
    </row>
    <row r="24" spans="1:10" s="4" customFormat="1" ht="15" customHeight="1" x14ac:dyDescent="0.15">
      <c r="A24" s="24" t="s">
        <v>13</v>
      </c>
      <c r="B24" s="28" t="s">
        <v>48</v>
      </c>
      <c r="C24" s="29">
        <v>2</v>
      </c>
      <c r="D24" s="30" t="s">
        <v>35</v>
      </c>
      <c r="E24" s="31"/>
      <c r="F24" s="15"/>
      <c r="G24" s="25">
        <f t="shared" si="2"/>
        <v>0</v>
      </c>
      <c r="H24" s="16"/>
      <c r="I24" s="25">
        <f t="shared" si="3"/>
        <v>0</v>
      </c>
      <c r="J24" s="6"/>
    </row>
    <row r="25" spans="1:10" s="4" customFormat="1" ht="15" customHeight="1" x14ac:dyDescent="0.15">
      <c r="A25" s="24" t="s">
        <v>14</v>
      </c>
      <c r="B25" s="28" t="s">
        <v>47</v>
      </c>
      <c r="C25" s="29">
        <v>2</v>
      </c>
      <c r="D25" s="30" t="s">
        <v>35</v>
      </c>
      <c r="E25" s="31"/>
      <c r="F25" s="15"/>
      <c r="G25" s="25">
        <f t="shared" si="2"/>
        <v>0</v>
      </c>
      <c r="H25" s="16"/>
      <c r="I25" s="25">
        <f t="shared" si="3"/>
        <v>0</v>
      </c>
      <c r="J25" s="6"/>
    </row>
    <row r="26" spans="1:10" s="4" customFormat="1" ht="22.5" customHeight="1" x14ac:dyDescent="0.15">
      <c r="A26" s="24" t="s">
        <v>15</v>
      </c>
      <c r="B26" s="28" t="s">
        <v>46</v>
      </c>
      <c r="C26" s="29">
        <v>2</v>
      </c>
      <c r="D26" s="30" t="s">
        <v>35</v>
      </c>
      <c r="E26" s="31"/>
      <c r="F26" s="15"/>
      <c r="G26" s="25">
        <f t="shared" si="2"/>
        <v>0</v>
      </c>
      <c r="H26" s="16"/>
      <c r="I26" s="25">
        <f t="shared" si="3"/>
        <v>0</v>
      </c>
      <c r="J26" s="6"/>
    </row>
    <row r="27" spans="1:10" s="4" customFormat="1" ht="22.5" customHeight="1" x14ac:dyDescent="0.15">
      <c r="A27" s="24" t="s">
        <v>16</v>
      </c>
      <c r="B27" s="28" t="s">
        <v>45</v>
      </c>
      <c r="C27" s="29">
        <v>2</v>
      </c>
      <c r="D27" s="30" t="s">
        <v>35</v>
      </c>
      <c r="E27" s="31"/>
      <c r="F27" s="15"/>
      <c r="G27" s="25">
        <f t="shared" si="2"/>
        <v>0</v>
      </c>
      <c r="H27" s="16"/>
      <c r="I27" s="25">
        <f t="shared" si="3"/>
        <v>0</v>
      </c>
      <c r="J27" s="6"/>
    </row>
    <row r="28" spans="1:10" s="4" customFormat="1" ht="33" customHeight="1" x14ac:dyDescent="0.15">
      <c r="A28" s="24" t="s">
        <v>17</v>
      </c>
      <c r="B28" s="28" t="s">
        <v>44</v>
      </c>
      <c r="C28" s="29">
        <v>1</v>
      </c>
      <c r="D28" s="30" t="s">
        <v>35</v>
      </c>
      <c r="E28" s="31"/>
      <c r="F28" s="15"/>
      <c r="G28" s="25">
        <f t="shared" si="2"/>
        <v>0</v>
      </c>
      <c r="H28" s="16"/>
      <c r="I28" s="25">
        <f t="shared" si="3"/>
        <v>0</v>
      </c>
      <c r="J28" s="6"/>
    </row>
    <row r="29" spans="1:10" s="4" customFormat="1" ht="15" customHeight="1" x14ac:dyDescent="0.15">
      <c r="A29" s="24" t="s">
        <v>18</v>
      </c>
      <c r="B29" s="28" t="s">
        <v>43</v>
      </c>
      <c r="C29" s="29">
        <v>1</v>
      </c>
      <c r="D29" s="30" t="s">
        <v>35</v>
      </c>
      <c r="E29" s="31"/>
      <c r="F29" s="15"/>
      <c r="G29" s="25">
        <f t="shared" si="2"/>
        <v>0</v>
      </c>
      <c r="H29" s="16"/>
      <c r="I29" s="25">
        <f t="shared" si="3"/>
        <v>0</v>
      </c>
      <c r="J29" s="6"/>
    </row>
    <row r="30" spans="1:10" s="4" customFormat="1" ht="15" customHeight="1" x14ac:dyDescent="0.15">
      <c r="A30" s="24" t="s">
        <v>19</v>
      </c>
      <c r="B30" s="28" t="s">
        <v>42</v>
      </c>
      <c r="C30" s="29">
        <v>2</v>
      </c>
      <c r="D30" s="30" t="s">
        <v>35</v>
      </c>
      <c r="E30" s="31"/>
      <c r="F30" s="15"/>
      <c r="G30" s="25">
        <f t="shared" si="2"/>
        <v>0</v>
      </c>
      <c r="H30" s="16"/>
      <c r="I30" s="25">
        <f t="shared" si="3"/>
        <v>0</v>
      </c>
      <c r="J30" s="6"/>
    </row>
    <row r="31" spans="1:10" s="4" customFormat="1" ht="15" customHeight="1" x14ac:dyDescent="0.15">
      <c r="A31" s="24" t="s">
        <v>20</v>
      </c>
      <c r="B31" s="28" t="s">
        <v>41</v>
      </c>
      <c r="C31" s="29">
        <v>1</v>
      </c>
      <c r="D31" s="30" t="s">
        <v>35</v>
      </c>
      <c r="E31" s="31"/>
      <c r="F31" s="15"/>
      <c r="G31" s="25">
        <f t="shared" si="2"/>
        <v>0</v>
      </c>
      <c r="H31" s="16"/>
      <c r="I31" s="25">
        <f t="shared" si="3"/>
        <v>0</v>
      </c>
      <c r="J31" s="6"/>
    </row>
    <row r="32" spans="1:10" s="4" customFormat="1" ht="26.25" customHeight="1" x14ac:dyDescent="0.15">
      <c r="A32" s="24" t="s">
        <v>21</v>
      </c>
      <c r="B32" s="28" t="s">
        <v>81</v>
      </c>
      <c r="C32" s="29">
        <v>7</v>
      </c>
      <c r="D32" s="30" t="s">
        <v>35</v>
      </c>
      <c r="E32" s="31"/>
      <c r="F32" s="15"/>
      <c r="G32" s="25">
        <f t="shared" si="2"/>
        <v>0</v>
      </c>
      <c r="H32" s="16"/>
      <c r="I32" s="25">
        <f t="shared" si="3"/>
        <v>0</v>
      </c>
      <c r="J32" s="6"/>
    </row>
    <row r="33" spans="1:10" s="4" customFormat="1" ht="33" customHeight="1" thickBot="1" x14ac:dyDescent="0.2">
      <c r="A33" s="24" t="s">
        <v>22</v>
      </c>
      <c r="B33" s="28" t="s">
        <v>49</v>
      </c>
      <c r="C33" s="29">
        <v>1</v>
      </c>
      <c r="D33" s="30" t="s">
        <v>35</v>
      </c>
      <c r="E33" s="31"/>
      <c r="F33" s="15"/>
      <c r="G33" s="25">
        <f t="shared" si="2"/>
        <v>0</v>
      </c>
      <c r="H33" s="16"/>
      <c r="I33" s="25">
        <f t="shared" si="3"/>
        <v>0</v>
      </c>
      <c r="J33" s="6"/>
    </row>
    <row r="34" spans="1:10" s="4" customFormat="1" ht="15" customHeight="1" thickBot="1" x14ac:dyDescent="0.2">
      <c r="A34" s="8"/>
      <c r="B34" s="8"/>
      <c r="C34" s="9"/>
      <c r="D34" s="10"/>
      <c r="E34" s="10"/>
      <c r="F34" s="14" t="s">
        <v>30</v>
      </c>
      <c r="G34" s="26">
        <f>SUM(G23:G33)</f>
        <v>0</v>
      </c>
      <c r="H34" s="27"/>
      <c r="I34" s="26">
        <f>SUM(I23:I33)</f>
        <v>0</v>
      </c>
    </row>
    <row r="35" spans="1:10" s="4" customFormat="1" ht="9" customHeight="1" x14ac:dyDescent="0.15">
      <c r="A35" s="8"/>
      <c r="B35" s="8"/>
      <c r="C35" s="9"/>
      <c r="D35" s="10"/>
      <c r="E35" s="10"/>
      <c r="F35" s="14"/>
      <c r="G35" s="14"/>
      <c r="H35" s="11"/>
      <c r="I35" s="14"/>
    </row>
    <row r="36" spans="1:10" s="4" customFormat="1" ht="15" customHeight="1" x14ac:dyDescent="0.15">
      <c r="A36" s="19" t="s">
        <v>70</v>
      </c>
      <c r="B36" s="8"/>
      <c r="C36" s="9"/>
      <c r="D36" s="10"/>
      <c r="E36" s="10"/>
      <c r="F36" s="14"/>
      <c r="G36" s="14"/>
      <c r="H36" s="11"/>
      <c r="I36" s="14"/>
    </row>
    <row r="37" spans="1:10" s="4" customFormat="1" ht="22.5" customHeight="1" x14ac:dyDescent="0.15">
      <c r="A37" s="24" t="s">
        <v>12</v>
      </c>
      <c r="B37" s="28" t="s">
        <v>68</v>
      </c>
      <c r="C37" s="29">
        <v>7</v>
      </c>
      <c r="D37" s="30" t="s">
        <v>35</v>
      </c>
      <c r="E37" s="31"/>
      <c r="F37" s="15"/>
      <c r="G37" s="25">
        <f t="shared" ref="G37:G54" si="4">C37*F37</f>
        <v>0</v>
      </c>
      <c r="H37" s="16"/>
      <c r="I37" s="25">
        <f t="shared" ref="I37:I54" si="5">G37*H37+G37</f>
        <v>0</v>
      </c>
      <c r="J37" s="6"/>
    </row>
    <row r="38" spans="1:10" s="4" customFormat="1" ht="22.5" customHeight="1" x14ac:dyDescent="0.15">
      <c r="A38" s="24" t="s">
        <v>13</v>
      </c>
      <c r="B38" s="28" t="s">
        <v>67</v>
      </c>
      <c r="C38" s="29">
        <v>1</v>
      </c>
      <c r="D38" s="30" t="s">
        <v>35</v>
      </c>
      <c r="E38" s="31"/>
      <c r="F38" s="15"/>
      <c r="G38" s="25">
        <f t="shared" si="4"/>
        <v>0</v>
      </c>
      <c r="H38" s="16"/>
      <c r="I38" s="25">
        <f t="shared" si="5"/>
        <v>0</v>
      </c>
      <c r="J38" s="6"/>
    </row>
    <row r="39" spans="1:10" s="4" customFormat="1" ht="22.5" customHeight="1" x14ac:dyDescent="0.15">
      <c r="A39" s="24" t="s">
        <v>14</v>
      </c>
      <c r="B39" s="28" t="s">
        <v>66</v>
      </c>
      <c r="C39" s="29">
        <v>1</v>
      </c>
      <c r="D39" s="30" t="s">
        <v>35</v>
      </c>
      <c r="E39" s="31"/>
      <c r="F39" s="15"/>
      <c r="G39" s="25">
        <f t="shared" si="4"/>
        <v>0</v>
      </c>
      <c r="H39" s="16"/>
      <c r="I39" s="25">
        <f t="shared" si="5"/>
        <v>0</v>
      </c>
      <c r="J39" s="6"/>
    </row>
    <row r="40" spans="1:10" s="4" customFormat="1" ht="22.5" customHeight="1" x14ac:dyDescent="0.15">
      <c r="A40" s="24" t="s">
        <v>15</v>
      </c>
      <c r="B40" s="28" t="s">
        <v>65</v>
      </c>
      <c r="C40" s="29">
        <v>1</v>
      </c>
      <c r="D40" s="30" t="s">
        <v>35</v>
      </c>
      <c r="E40" s="31"/>
      <c r="F40" s="15"/>
      <c r="G40" s="25">
        <f t="shared" si="4"/>
        <v>0</v>
      </c>
      <c r="H40" s="16"/>
      <c r="I40" s="25">
        <f t="shared" si="5"/>
        <v>0</v>
      </c>
      <c r="J40" s="6"/>
    </row>
    <row r="41" spans="1:10" s="4" customFormat="1" ht="22.5" customHeight="1" x14ac:dyDescent="0.15">
      <c r="A41" s="24" t="s">
        <v>16</v>
      </c>
      <c r="B41" s="28" t="s">
        <v>64</v>
      </c>
      <c r="C41" s="29">
        <v>1</v>
      </c>
      <c r="D41" s="30" t="s">
        <v>35</v>
      </c>
      <c r="E41" s="31"/>
      <c r="F41" s="15"/>
      <c r="G41" s="25">
        <f t="shared" si="4"/>
        <v>0</v>
      </c>
      <c r="H41" s="16"/>
      <c r="I41" s="25">
        <f t="shared" si="5"/>
        <v>0</v>
      </c>
      <c r="J41" s="6"/>
    </row>
    <row r="42" spans="1:10" s="4" customFormat="1" ht="22.5" customHeight="1" x14ac:dyDescent="0.15">
      <c r="A42" s="24" t="s">
        <v>17</v>
      </c>
      <c r="B42" s="28" t="s">
        <v>63</v>
      </c>
      <c r="C42" s="29">
        <v>2</v>
      </c>
      <c r="D42" s="30" t="s">
        <v>35</v>
      </c>
      <c r="E42" s="31"/>
      <c r="F42" s="15"/>
      <c r="G42" s="25">
        <f t="shared" si="4"/>
        <v>0</v>
      </c>
      <c r="H42" s="16"/>
      <c r="I42" s="25">
        <f t="shared" si="5"/>
        <v>0</v>
      </c>
      <c r="J42" s="6"/>
    </row>
    <row r="43" spans="1:10" s="4" customFormat="1" ht="22.5" customHeight="1" x14ac:dyDescent="0.15">
      <c r="A43" s="24" t="s">
        <v>18</v>
      </c>
      <c r="B43" s="28" t="s">
        <v>62</v>
      </c>
      <c r="C43" s="29">
        <v>1</v>
      </c>
      <c r="D43" s="30" t="s">
        <v>35</v>
      </c>
      <c r="E43" s="31"/>
      <c r="F43" s="15"/>
      <c r="G43" s="25">
        <f t="shared" si="4"/>
        <v>0</v>
      </c>
      <c r="H43" s="16"/>
      <c r="I43" s="25">
        <f t="shared" si="5"/>
        <v>0</v>
      </c>
      <c r="J43" s="6"/>
    </row>
    <row r="44" spans="1:10" s="4" customFormat="1" ht="22.5" customHeight="1" x14ac:dyDescent="0.15">
      <c r="A44" s="24" t="s">
        <v>19</v>
      </c>
      <c r="B44" s="28" t="s">
        <v>61</v>
      </c>
      <c r="C44" s="29">
        <v>1</v>
      </c>
      <c r="D44" s="30" t="s">
        <v>35</v>
      </c>
      <c r="E44" s="31"/>
      <c r="F44" s="15"/>
      <c r="G44" s="25">
        <f t="shared" si="4"/>
        <v>0</v>
      </c>
      <c r="H44" s="16"/>
      <c r="I44" s="25">
        <f t="shared" si="5"/>
        <v>0</v>
      </c>
      <c r="J44" s="6"/>
    </row>
    <row r="45" spans="1:10" s="4" customFormat="1" ht="22.5" customHeight="1" x14ac:dyDescent="0.15">
      <c r="A45" s="24" t="s">
        <v>20</v>
      </c>
      <c r="B45" s="28" t="s">
        <v>60</v>
      </c>
      <c r="C45" s="29">
        <v>1</v>
      </c>
      <c r="D45" s="30" t="s">
        <v>35</v>
      </c>
      <c r="E45" s="31"/>
      <c r="F45" s="15"/>
      <c r="G45" s="25">
        <f t="shared" si="4"/>
        <v>0</v>
      </c>
      <c r="H45" s="16"/>
      <c r="I45" s="25">
        <f t="shared" si="5"/>
        <v>0</v>
      </c>
      <c r="J45" s="6"/>
    </row>
    <row r="46" spans="1:10" s="4" customFormat="1" ht="22.5" customHeight="1" x14ac:dyDescent="0.15">
      <c r="A46" s="24" t="s">
        <v>21</v>
      </c>
      <c r="B46" s="28" t="s">
        <v>59</v>
      </c>
      <c r="C46" s="29">
        <v>1</v>
      </c>
      <c r="D46" s="30" t="s">
        <v>35</v>
      </c>
      <c r="E46" s="31"/>
      <c r="F46" s="15"/>
      <c r="G46" s="25">
        <f t="shared" si="4"/>
        <v>0</v>
      </c>
      <c r="H46" s="16"/>
      <c r="I46" s="25">
        <f t="shared" si="5"/>
        <v>0</v>
      </c>
      <c r="J46" s="6"/>
    </row>
    <row r="47" spans="1:10" s="4" customFormat="1" ht="22.5" customHeight="1" x14ac:dyDescent="0.15">
      <c r="A47" s="24" t="s">
        <v>22</v>
      </c>
      <c r="B47" s="28" t="s">
        <v>58</v>
      </c>
      <c r="C47" s="29">
        <v>1</v>
      </c>
      <c r="D47" s="30" t="s">
        <v>35</v>
      </c>
      <c r="E47" s="31"/>
      <c r="F47" s="15"/>
      <c r="G47" s="25">
        <f t="shared" si="4"/>
        <v>0</v>
      </c>
      <c r="H47" s="16"/>
      <c r="I47" s="25">
        <f t="shared" si="5"/>
        <v>0</v>
      </c>
      <c r="J47" s="6"/>
    </row>
    <row r="48" spans="1:10" s="4" customFormat="1" ht="22.5" customHeight="1" x14ac:dyDescent="0.15">
      <c r="A48" s="24" t="s">
        <v>23</v>
      </c>
      <c r="B48" s="28" t="s">
        <v>57</v>
      </c>
      <c r="C48" s="29">
        <v>1</v>
      </c>
      <c r="D48" s="30" t="s">
        <v>35</v>
      </c>
      <c r="E48" s="31"/>
      <c r="F48" s="15"/>
      <c r="G48" s="25">
        <f t="shared" si="4"/>
        <v>0</v>
      </c>
      <c r="H48" s="16"/>
      <c r="I48" s="25">
        <f t="shared" si="5"/>
        <v>0</v>
      </c>
      <c r="J48" s="6"/>
    </row>
    <row r="49" spans="1:13" s="4" customFormat="1" ht="22.5" customHeight="1" x14ac:dyDescent="0.15">
      <c r="A49" s="24" t="s">
        <v>24</v>
      </c>
      <c r="B49" s="28" t="s">
        <v>56</v>
      </c>
      <c r="C49" s="29">
        <v>1</v>
      </c>
      <c r="D49" s="30" t="s">
        <v>35</v>
      </c>
      <c r="E49" s="31"/>
      <c r="F49" s="15"/>
      <c r="G49" s="25">
        <f t="shared" si="4"/>
        <v>0</v>
      </c>
      <c r="H49" s="16"/>
      <c r="I49" s="25">
        <f t="shared" si="5"/>
        <v>0</v>
      </c>
      <c r="J49" s="6"/>
    </row>
    <row r="50" spans="1:13" s="4" customFormat="1" ht="22.5" customHeight="1" x14ac:dyDescent="0.15">
      <c r="A50" s="24" t="s">
        <v>25</v>
      </c>
      <c r="B50" s="28" t="s">
        <v>55</v>
      </c>
      <c r="C50" s="29">
        <v>1</v>
      </c>
      <c r="D50" s="30" t="s">
        <v>35</v>
      </c>
      <c r="E50" s="31"/>
      <c r="F50" s="15"/>
      <c r="G50" s="25">
        <f t="shared" si="4"/>
        <v>0</v>
      </c>
      <c r="H50" s="16"/>
      <c r="I50" s="25">
        <f t="shared" si="5"/>
        <v>0</v>
      </c>
      <c r="J50" s="6"/>
    </row>
    <row r="51" spans="1:13" s="4" customFormat="1" ht="22.5" customHeight="1" x14ac:dyDescent="0.15">
      <c r="A51" s="24" t="s">
        <v>26</v>
      </c>
      <c r="B51" s="28" t="s">
        <v>54</v>
      </c>
      <c r="C51" s="29">
        <v>1</v>
      </c>
      <c r="D51" s="30" t="s">
        <v>35</v>
      </c>
      <c r="E51" s="31"/>
      <c r="F51" s="15"/>
      <c r="G51" s="25">
        <f t="shared" si="4"/>
        <v>0</v>
      </c>
      <c r="H51" s="16"/>
      <c r="I51" s="25">
        <f t="shared" si="5"/>
        <v>0</v>
      </c>
      <c r="J51" s="6"/>
    </row>
    <row r="52" spans="1:13" s="4" customFormat="1" ht="15" customHeight="1" x14ac:dyDescent="0.15">
      <c r="A52" s="24" t="s">
        <v>27</v>
      </c>
      <c r="B52" s="28" t="s">
        <v>53</v>
      </c>
      <c r="C52" s="29">
        <v>6</v>
      </c>
      <c r="D52" s="30" t="s">
        <v>35</v>
      </c>
      <c r="E52" s="31"/>
      <c r="F52" s="15"/>
      <c r="G52" s="25">
        <f t="shared" si="4"/>
        <v>0</v>
      </c>
      <c r="H52" s="16"/>
      <c r="I52" s="25">
        <f t="shared" si="5"/>
        <v>0</v>
      </c>
      <c r="J52" s="6"/>
    </row>
    <row r="53" spans="1:13" s="4" customFormat="1" ht="15" customHeight="1" x14ac:dyDescent="0.15">
      <c r="A53" s="24" t="s">
        <v>28</v>
      </c>
      <c r="B53" s="28" t="s">
        <v>51</v>
      </c>
      <c r="C53" s="29">
        <v>2</v>
      </c>
      <c r="D53" s="30" t="s">
        <v>35</v>
      </c>
      <c r="E53" s="31"/>
      <c r="F53" s="15"/>
      <c r="G53" s="25">
        <f t="shared" si="4"/>
        <v>0</v>
      </c>
      <c r="H53" s="16"/>
      <c r="I53" s="25">
        <f t="shared" si="5"/>
        <v>0</v>
      </c>
      <c r="J53" s="6"/>
    </row>
    <row r="54" spans="1:13" s="4" customFormat="1" ht="15" customHeight="1" thickBot="1" x14ac:dyDescent="0.2">
      <c r="A54" s="24" t="s">
        <v>29</v>
      </c>
      <c r="B54" s="28" t="s">
        <v>52</v>
      </c>
      <c r="C54" s="29">
        <v>2</v>
      </c>
      <c r="D54" s="30" t="s">
        <v>35</v>
      </c>
      <c r="E54" s="31"/>
      <c r="F54" s="15"/>
      <c r="G54" s="25">
        <f t="shared" si="4"/>
        <v>0</v>
      </c>
      <c r="H54" s="16"/>
      <c r="I54" s="25">
        <f t="shared" si="5"/>
        <v>0</v>
      </c>
      <c r="J54" s="6"/>
    </row>
    <row r="55" spans="1:13" s="4" customFormat="1" ht="15" customHeight="1" thickBot="1" x14ac:dyDescent="0.2">
      <c r="A55" s="8"/>
      <c r="B55" s="8"/>
      <c r="C55" s="9"/>
      <c r="D55" s="10"/>
      <c r="E55" s="10"/>
      <c r="F55" s="14" t="s">
        <v>30</v>
      </c>
      <c r="G55" s="26">
        <f>SUM(G37:G54)</f>
        <v>0</v>
      </c>
      <c r="H55" s="27"/>
      <c r="I55" s="26">
        <f>SUM(I37:I54)</f>
        <v>0</v>
      </c>
    </row>
    <row r="56" spans="1:13" s="4" customFormat="1" ht="9" customHeight="1" x14ac:dyDescent="0.15">
      <c r="A56" s="8"/>
      <c r="B56" s="8"/>
      <c r="C56" s="9"/>
      <c r="D56" s="10"/>
      <c r="E56" s="10"/>
      <c r="F56" s="14"/>
      <c r="G56" s="14"/>
      <c r="H56" s="11"/>
      <c r="I56" s="14"/>
    </row>
    <row r="57" spans="1:13" s="4" customFormat="1" ht="15" customHeight="1" x14ac:dyDescent="0.15">
      <c r="A57" s="19" t="s">
        <v>71</v>
      </c>
      <c r="B57" s="8"/>
      <c r="C57" s="9"/>
      <c r="D57" s="10"/>
      <c r="E57" s="10"/>
      <c r="F57" s="14"/>
      <c r="G57" s="14"/>
      <c r="H57" s="11"/>
      <c r="I57" s="14"/>
    </row>
    <row r="58" spans="1:13" s="4" customFormat="1" ht="15" customHeight="1" x14ac:dyDescent="0.15">
      <c r="A58" s="24" t="s">
        <v>12</v>
      </c>
      <c r="B58" s="28" t="s">
        <v>83</v>
      </c>
      <c r="C58" s="29">
        <v>1</v>
      </c>
      <c r="D58" s="30" t="s">
        <v>35</v>
      </c>
      <c r="E58" s="31"/>
      <c r="F58" s="15"/>
      <c r="G58" s="25">
        <f>C58*F58</f>
        <v>0</v>
      </c>
      <c r="H58" s="16"/>
      <c r="I58" s="25">
        <f>G58*H58+G58</f>
        <v>0</v>
      </c>
      <c r="J58" s="6"/>
      <c r="M58" s="6"/>
    </row>
    <row r="59" spans="1:13" s="4" customFormat="1" ht="15" customHeight="1" thickBot="1" x14ac:dyDescent="0.2">
      <c r="A59" s="24" t="s">
        <v>13</v>
      </c>
      <c r="B59" s="28" t="s">
        <v>82</v>
      </c>
      <c r="C59" s="29">
        <v>1</v>
      </c>
      <c r="D59" s="30" t="s">
        <v>35</v>
      </c>
      <c r="E59" s="31"/>
      <c r="F59" s="15"/>
      <c r="G59" s="25">
        <f>C59*F59</f>
        <v>0</v>
      </c>
      <c r="H59" s="16"/>
      <c r="I59" s="25">
        <f>G59*H59+G59</f>
        <v>0</v>
      </c>
      <c r="J59" s="6"/>
    </row>
    <row r="60" spans="1:13" s="4" customFormat="1" ht="15" customHeight="1" thickBot="1" x14ac:dyDescent="0.2">
      <c r="A60" s="8"/>
      <c r="B60" s="8"/>
      <c r="C60" s="9"/>
      <c r="D60" s="10"/>
      <c r="E60" s="10"/>
      <c r="F60" s="14" t="s">
        <v>30</v>
      </c>
      <c r="G60" s="26">
        <f>SUM(G58:G59)</f>
        <v>0</v>
      </c>
      <c r="H60" s="27"/>
      <c r="I60" s="26">
        <f>SUM(I58:I59)</f>
        <v>0</v>
      </c>
    </row>
    <row r="61" spans="1:13" s="4" customFormat="1" ht="9" customHeight="1" x14ac:dyDescent="0.15">
      <c r="A61" s="8"/>
      <c r="B61" s="8"/>
      <c r="C61" s="9"/>
      <c r="D61" s="10"/>
      <c r="E61" s="10"/>
      <c r="F61" s="14"/>
      <c r="G61" s="14"/>
      <c r="H61" s="11"/>
      <c r="I61" s="14"/>
    </row>
    <row r="62" spans="1:13" s="4" customFormat="1" ht="15" customHeight="1" x14ac:dyDescent="0.15">
      <c r="A62" s="19" t="s">
        <v>72</v>
      </c>
      <c r="B62" s="8"/>
      <c r="C62" s="9"/>
      <c r="D62" s="10"/>
      <c r="E62" s="10"/>
      <c r="F62" s="14"/>
      <c r="G62" s="14"/>
      <c r="H62" s="11"/>
      <c r="I62" s="14"/>
    </row>
    <row r="63" spans="1:13" s="4" customFormat="1" ht="15" customHeight="1" x14ac:dyDescent="0.15">
      <c r="A63" s="24" t="s">
        <v>12</v>
      </c>
      <c r="B63" s="28" t="s">
        <v>74</v>
      </c>
      <c r="C63" s="29">
        <v>1</v>
      </c>
      <c r="D63" s="30" t="s">
        <v>35</v>
      </c>
      <c r="E63" s="31"/>
      <c r="F63" s="15"/>
      <c r="G63" s="25">
        <f>C63*F63</f>
        <v>0</v>
      </c>
      <c r="H63" s="16"/>
      <c r="I63" s="25">
        <f>G63*H63+G63</f>
        <v>0</v>
      </c>
      <c r="J63" s="6"/>
    </row>
    <row r="64" spans="1:13" s="4" customFormat="1" ht="15" customHeight="1" thickBot="1" x14ac:dyDescent="0.2">
      <c r="A64" s="24" t="s">
        <v>13</v>
      </c>
      <c r="B64" s="28" t="s">
        <v>73</v>
      </c>
      <c r="C64" s="29">
        <v>1</v>
      </c>
      <c r="D64" s="30" t="s">
        <v>35</v>
      </c>
      <c r="E64" s="31"/>
      <c r="F64" s="15"/>
      <c r="G64" s="25">
        <f>C64*F64</f>
        <v>0</v>
      </c>
      <c r="H64" s="16"/>
      <c r="I64" s="25">
        <f>G64*H64+G64</f>
        <v>0</v>
      </c>
      <c r="J64" s="6"/>
    </row>
    <row r="65" spans="1:9" s="4" customFormat="1" ht="15" customHeight="1" thickBot="1" x14ac:dyDescent="0.2">
      <c r="A65" s="8"/>
      <c r="B65" s="8"/>
      <c r="C65" s="9"/>
      <c r="D65" s="10"/>
      <c r="E65" s="10"/>
      <c r="F65" s="14" t="s">
        <v>30</v>
      </c>
      <c r="G65" s="26">
        <f>SUM(G63:G64)</f>
        <v>0</v>
      </c>
      <c r="H65" s="27"/>
      <c r="I65" s="26">
        <f>SUM(I63:I64)</f>
        <v>0</v>
      </c>
    </row>
    <row r="66" spans="1:9" s="4" customFormat="1" ht="9" customHeight="1" x14ac:dyDescent="0.15">
      <c r="A66" s="8"/>
      <c r="B66" s="8"/>
      <c r="C66" s="9"/>
      <c r="D66" s="10"/>
      <c r="E66" s="10"/>
      <c r="F66" s="14"/>
      <c r="G66" s="14"/>
      <c r="H66" s="11"/>
      <c r="I66" s="14"/>
    </row>
    <row r="67" spans="1:9" x14ac:dyDescent="0.2">
      <c r="A67" s="18" t="s">
        <v>85</v>
      </c>
      <c r="C67" s="2"/>
      <c r="D67" s="1"/>
      <c r="E67" s="1"/>
      <c r="F67" s="1"/>
      <c r="G67" s="1"/>
      <c r="H67" s="1"/>
      <c r="I67" s="1"/>
    </row>
    <row r="68" spans="1:9" ht="33" customHeight="1" x14ac:dyDescent="0.2">
      <c r="A68" s="24" t="s">
        <v>12</v>
      </c>
      <c r="B68" s="28" t="s">
        <v>103</v>
      </c>
      <c r="C68" s="29">
        <v>2</v>
      </c>
      <c r="D68" s="30" t="s">
        <v>35</v>
      </c>
      <c r="E68" s="17"/>
      <c r="F68" s="12"/>
      <c r="G68" s="25">
        <f t="shared" ref="G68:G88" si="6">C68*F68</f>
        <v>0</v>
      </c>
      <c r="H68" s="13"/>
      <c r="I68" s="25">
        <f t="shared" ref="I68:I88" si="7">G68*H68+G68</f>
        <v>0</v>
      </c>
    </row>
    <row r="69" spans="1:9" ht="30.75" customHeight="1" x14ac:dyDescent="0.2">
      <c r="A69" s="24" t="s">
        <v>13</v>
      </c>
      <c r="B69" s="28" t="s">
        <v>104</v>
      </c>
      <c r="C69" s="29">
        <v>2</v>
      </c>
      <c r="D69" s="30" t="s">
        <v>35</v>
      </c>
      <c r="E69" s="17"/>
      <c r="F69" s="12"/>
      <c r="G69" s="25">
        <f t="shared" si="6"/>
        <v>0</v>
      </c>
      <c r="H69" s="13"/>
      <c r="I69" s="25">
        <f t="shared" si="7"/>
        <v>0</v>
      </c>
    </row>
    <row r="70" spans="1:9" ht="22.5" customHeight="1" x14ac:dyDescent="0.2">
      <c r="A70" s="24" t="s">
        <v>14</v>
      </c>
      <c r="B70" s="28" t="s">
        <v>105</v>
      </c>
      <c r="C70" s="29">
        <v>4</v>
      </c>
      <c r="D70" s="29" t="s">
        <v>76</v>
      </c>
      <c r="E70" s="17"/>
      <c r="F70" s="12"/>
      <c r="G70" s="25">
        <f t="shared" si="6"/>
        <v>0</v>
      </c>
      <c r="H70" s="13"/>
      <c r="I70" s="25">
        <f t="shared" si="7"/>
        <v>0</v>
      </c>
    </row>
    <row r="71" spans="1:9" ht="111" customHeight="1" x14ac:dyDescent="0.2">
      <c r="A71" s="24" t="s">
        <v>15</v>
      </c>
      <c r="B71" s="40" t="s">
        <v>106</v>
      </c>
      <c r="C71" s="41">
        <v>1</v>
      </c>
      <c r="D71" s="42" t="s">
        <v>76</v>
      </c>
      <c r="E71" s="17"/>
      <c r="F71" s="12"/>
      <c r="G71" s="25">
        <f t="shared" si="6"/>
        <v>0</v>
      </c>
      <c r="H71" s="13"/>
      <c r="I71" s="25">
        <f t="shared" si="7"/>
        <v>0</v>
      </c>
    </row>
    <row r="72" spans="1:9" ht="15" customHeight="1" x14ac:dyDescent="0.2">
      <c r="A72" s="24" t="s">
        <v>16</v>
      </c>
      <c r="B72" s="43" t="s">
        <v>107</v>
      </c>
      <c r="C72" s="29">
        <v>100</v>
      </c>
      <c r="D72" s="30" t="s">
        <v>35</v>
      </c>
      <c r="E72" s="17"/>
      <c r="F72" s="12"/>
      <c r="G72" s="25">
        <f t="shared" si="6"/>
        <v>0</v>
      </c>
      <c r="H72" s="13"/>
      <c r="I72" s="25">
        <f t="shared" si="7"/>
        <v>0</v>
      </c>
    </row>
    <row r="73" spans="1:9" ht="79.5" customHeight="1" x14ac:dyDescent="0.2">
      <c r="A73" s="24" t="s">
        <v>17</v>
      </c>
      <c r="B73" s="44" t="s">
        <v>108</v>
      </c>
      <c r="C73" s="45">
        <v>2</v>
      </c>
      <c r="D73" s="46" t="s">
        <v>76</v>
      </c>
      <c r="E73" s="17"/>
      <c r="F73" s="12"/>
      <c r="G73" s="25">
        <f t="shared" si="6"/>
        <v>0</v>
      </c>
      <c r="H73" s="13"/>
      <c r="I73" s="25">
        <f t="shared" si="7"/>
        <v>0</v>
      </c>
    </row>
    <row r="74" spans="1:9" ht="75" customHeight="1" x14ac:dyDescent="0.2">
      <c r="A74" s="24" t="s">
        <v>18</v>
      </c>
      <c r="B74" s="47" t="s">
        <v>109</v>
      </c>
      <c r="C74" s="48">
        <v>1</v>
      </c>
      <c r="D74" s="49" t="s">
        <v>76</v>
      </c>
      <c r="E74" s="17"/>
      <c r="F74" s="12"/>
      <c r="G74" s="25">
        <f t="shared" si="6"/>
        <v>0</v>
      </c>
      <c r="H74" s="13"/>
      <c r="I74" s="25">
        <f t="shared" si="7"/>
        <v>0</v>
      </c>
    </row>
    <row r="75" spans="1:9" ht="87" customHeight="1" x14ac:dyDescent="0.2">
      <c r="A75" s="24" t="s">
        <v>19</v>
      </c>
      <c r="B75" s="28" t="s">
        <v>110</v>
      </c>
      <c r="C75" s="29">
        <v>1</v>
      </c>
      <c r="D75" s="49" t="s">
        <v>76</v>
      </c>
      <c r="E75" s="17"/>
      <c r="F75" s="12"/>
      <c r="G75" s="25">
        <f t="shared" si="6"/>
        <v>0</v>
      </c>
      <c r="H75" s="13"/>
      <c r="I75" s="25">
        <f t="shared" si="7"/>
        <v>0</v>
      </c>
    </row>
    <row r="76" spans="1:9" ht="22.5" customHeight="1" x14ac:dyDescent="0.2">
      <c r="A76" s="24" t="s">
        <v>20</v>
      </c>
      <c r="B76" s="28" t="s">
        <v>111</v>
      </c>
      <c r="C76" s="29">
        <v>3</v>
      </c>
      <c r="D76" s="51" t="s">
        <v>35</v>
      </c>
      <c r="E76" s="17"/>
      <c r="F76" s="12"/>
      <c r="G76" s="25">
        <f t="shared" si="6"/>
        <v>0</v>
      </c>
      <c r="H76" s="13"/>
      <c r="I76" s="25">
        <f t="shared" si="7"/>
        <v>0</v>
      </c>
    </row>
    <row r="77" spans="1:9" ht="42" x14ac:dyDescent="0.2">
      <c r="A77" s="24" t="s">
        <v>21</v>
      </c>
      <c r="B77" s="50" t="s">
        <v>112</v>
      </c>
      <c r="C77" s="29">
        <v>6</v>
      </c>
      <c r="D77" s="30" t="s">
        <v>35</v>
      </c>
      <c r="E77" s="17"/>
      <c r="F77" s="12"/>
      <c r="G77" s="25">
        <f t="shared" si="6"/>
        <v>0</v>
      </c>
      <c r="H77" s="13"/>
      <c r="I77" s="25">
        <f t="shared" si="7"/>
        <v>0</v>
      </c>
    </row>
    <row r="78" spans="1:9" ht="15" customHeight="1" x14ac:dyDescent="0.2">
      <c r="A78" s="24" t="s">
        <v>22</v>
      </c>
      <c r="B78" s="28" t="s">
        <v>113</v>
      </c>
      <c r="C78" s="29">
        <v>3</v>
      </c>
      <c r="D78" s="51" t="s">
        <v>35</v>
      </c>
      <c r="E78" s="17"/>
      <c r="F78" s="12"/>
      <c r="G78" s="25">
        <f t="shared" si="6"/>
        <v>0</v>
      </c>
      <c r="H78" s="13"/>
      <c r="I78" s="25">
        <f t="shared" si="7"/>
        <v>0</v>
      </c>
    </row>
    <row r="79" spans="1:9" ht="52.5" x14ac:dyDescent="0.2">
      <c r="A79" s="24" t="s">
        <v>23</v>
      </c>
      <c r="B79" s="47" t="s">
        <v>114</v>
      </c>
      <c r="C79" s="48">
        <v>10</v>
      </c>
      <c r="D79" s="49" t="s">
        <v>35</v>
      </c>
      <c r="E79" s="17"/>
      <c r="F79" s="12"/>
      <c r="G79" s="25">
        <f t="shared" si="6"/>
        <v>0</v>
      </c>
      <c r="H79" s="13"/>
      <c r="I79" s="25">
        <f t="shared" si="7"/>
        <v>0</v>
      </c>
    </row>
    <row r="80" spans="1:9" ht="22.5" customHeight="1" x14ac:dyDescent="0.2">
      <c r="A80" s="24" t="s">
        <v>24</v>
      </c>
      <c r="B80" s="28" t="s">
        <v>115</v>
      </c>
      <c r="C80" s="29">
        <v>1</v>
      </c>
      <c r="D80" s="30" t="s">
        <v>35</v>
      </c>
      <c r="E80" s="17"/>
      <c r="F80" s="12"/>
      <c r="G80" s="25">
        <f t="shared" si="6"/>
        <v>0</v>
      </c>
      <c r="H80" s="13"/>
      <c r="I80" s="25">
        <f t="shared" si="7"/>
        <v>0</v>
      </c>
    </row>
    <row r="81" spans="1:9" ht="22.5" customHeight="1" x14ac:dyDescent="0.2">
      <c r="A81" s="24" t="s">
        <v>25</v>
      </c>
      <c r="B81" s="28" t="s">
        <v>116</v>
      </c>
      <c r="C81" s="29">
        <v>5</v>
      </c>
      <c r="D81" s="29" t="s">
        <v>35</v>
      </c>
      <c r="E81" s="17"/>
      <c r="F81" s="12"/>
      <c r="G81" s="25">
        <f t="shared" si="6"/>
        <v>0</v>
      </c>
      <c r="H81" s="13"/>
      <c r="I81" s="25">
        <f t="shared" si="7"/>
        <v>0</v>
      </c>
    </row>
    <row r="82" spans="1:9" ht="22.5" customHeight="1" x14ac:dyDescent="0.2">
      <c r="A82" s="24" t="s">
        <v>26</v>
      </c>
      <c r="B82" s="28" t="s">
        <v>117</v>
      </c>
      <c r="C82" s="29">
        <v>2</v>
      </c>
      <c r="D82" s="51" t="s">
        <v>35</v>
      </c>
      <c r="E82" s="17"/>
      <c r="F82" s="12"/>
      <c r="G82" s="25">
        <f t="shared" si="6"/>
        <v>0</v>
      </c>
      <c r="H82" s="13"/>
      <c r="I82" s="25">
        <f t="shared" si="7"/>
        <v>0</v>
      </c>
    </row>
    <row r="83" spans="1:9" ht="22.5" customHeight="1" x14ac:dyDescent="0.2">
      <c r="A83" s="24" t="s">
        <v>27</v>
      </c>
      <c r="B83" s="28" t="s">
        <v>118</v>
      </c>
      <c r="C83" s="29">
        <v>1</v>
      </c>
      <c r="D83" s="30" t="s">
        <v>35</v>
      </c>
      <c r="E83" s="17"/>
      <c r="F83" s="12"/>
      <c r="G83" s="25">
        <f t="shared" si="6"/>
        <v>0</v>
      </c>
      <c r="H83" s="13"/>
      <c r="I83" s="25">
        <f t="shared" si="7"/>
        <v>0</v>
      </c>
    </row>
    <row r="84" spans="1:9" ht="22.5" customHeight="1" x14ac:dyDescent="0.2">
      <c r="A84" s="24" t="s">
        <v>28</v>
      </c>
      <c r="B84" s="28" t="s">
        <v>119</v>
      </c>
      <c r="C84" s="29">
        <v>6</v>
      </c>
      <c r="D84" s="29" t="s">
        <v>76</v>
      </c>
      <c r="E84" s="17"/>
      <c r="F84" s="12"/>
      <c r="G84" s="25">
        <f t="shared" si="6"/>
        <v>0</v>
      </c>
      <c r="H84" s="13"/>
      <c r="I84" s="25">
        <f t="shared" si="7"/>
        <v>0</v>
      </c>
    </row>
    <row r="85" spans="1:9" ht="15" customHeight="1" x14ac:dyDescent="0.2">
      <c r="A85" s="24" t="s">
        <v>29</v>
      </c>
      <c r="B85" s="44" t="s">
        <v>120</v>
      </c>
      <c r="C85" s="45">
        <v>1</v>
      </c>
      <c r="D85" s="46" t="s">
        <v>35</v>
      </c>
      <c r="E85" s="17"/>
      <c r="F85" s="12"/>
      <c r="G85" s="25">
        <f t="shared" si="6"/>
        <v>0</v>
      </c>
      <c r="H85" s="13"/>
      <c r="I85" s="25">
        <f t="shared" si="7"/>
        <v>0</v>
      </c>
    </row>
    <row r="86" spans="1:9" ht="15" customHeight="1" x14ac:dyDescent="0.2">
      <c r="A86" s="24" t="s">
        <v>89</v>
      </c>
      <c r="B86" s="47" t="s">
        <v>121</v>
      </c>
      <c r="C86" s="48">
        <v>80</v>
      </c>
      <c r="D86" s="49" t="s">
        <v>35</v>
      </c>
      <c r="E86" s="17"/>
      <c r="F86" s="12"/>
      <c r="G86" s="25">
        <f t="shared" si="6"/>
        <v>0</v>
      </c>
      <c r="H86" s="13"/>
      <c r="I86" s="25">
        <f t="shared" si="7"/>
        <v>0</v>
      </c>
    </row>
    <row r="87" spans="1:9" ht="15" customHeight="1" x14ac:dyDescent="0.2">
      <c r="A87" s="24" t="s">
        <v>90</v>
      </c>
      <c r="B87" s="28" t="s">
        <v>122</v>
      </c>
      <c r="C87" s="29">
        <v>2</v>
      </c>
      <c r="D87" s="29" t="s">
        <v>35</v>
      </c>
      <c r="E87" s="17"/>
      <c r="F87" s="12"/>
      <c r="G87" s="25">
        <f t="shared" si="6"/>
        <v>0</v>
      </c>
      <c r="H87" s="13"/>
      <c r="I87" s="25">
        <f t="shared" si="7"/>
        <v>0</v>
      </c>
    </row>
    <row r="88" spans="1:9" ht="22.5" customHeight="1" thickBot="1" x14ac:dyDescent="0.25">
      <c r="A88" s="24" t="s">
        <v>102</v>
      </c>
      <c r="B88" s="28" t="s">
        <v>123</v>
      </c>
      <c r="C88" s="29">
        <v>5</v>
      </c>
      <c r="D88" s="29" t="s">
        <v>35</v>
      </c>
      <c r="E88" s="17"/>
      <c r="F88" s="12"/>
      <c r="G88" s="25">
        <f t="shared" si="6"/>
        <v>0</v>
      </c>
      <c r="H88" s="13"/>
      <c r="I88" s="25">
        <f t="shared" si="7"/>
        <v>0</v>
      </c>
    </row>
    <row r="89" spans="1:9" ht="13.5" thickBot="1" x14ac:dyDescent="0.25">
      <c r="A89" s="8"/>
      <c r="B89" s="8"/>
      <c r="C89" s="9"/>
      <c r="D89" s="10"/>
      <c r="E89" s="10"/>
      <c r="F89" s="14" t="s">
        <v>30</v>
      </c>
      <c r="G89" s="26">
        <f>SUM(G68:G88)</f>
        <v>0</v>
      </c>
      <c r="H89" s="27"/>
      <c r="I89" s="26">
        <f>SUM(I68:I88)</f>
        <v>0</v>
      </c>
    </row>
    <row r="90" spans="1:9" ht="9" customHeight="1" x14ac:dyDescent="0.2">
      <c r="A90" s="8"/>
      <c r="B90" s="8"/>
      <c r="C90" s="9"/>
      <c r="D90" s="10"/>
      <c r="E90" s="10"/>
      <c r="F90" s="5"/>
      <c r="G90" s="5"/>
      <c r="H90" s="11"/>
      <c r="I90" s="5"/>
    </row>
    <row r="91" spans="1:9" ht="22.5" customHeight="1" thickBot="1" x14ac:dyDescent="0.25">
      <c r="A91" s="53" t="s">
        <v>125</v>
      </c>
      <c r="B91" s="53"/>
      <c r="C91" s="53"/>
      <c r="D91" s="53"/>
      <c r="E91" s="53"/>
      <c r="F91" s="53"/>
      <c r="G91" s="53"/>
      <c r="H91" s="53"/>
      <c r="I91" s="53"/>
    </row>
    <row r="92" spans="1:9" ht="22.5" customHeight="1" thickBot="1" x14ac:dyDescent="0.25">
      <c r="A92" s="24" t="s">
        <v>12</v>
      </c>
      <c r="B92" s="28" t="s">
        <v>124</v>
      </c>
      <c r="C92" s="29">
        <v>1</v>
      </c>
      <c r="D92" s="51" t="s">
        <v>76</v>
      </c>
      <c r="E92" s="31"/>
      <c r="F92" s="15"/>
      <c r="G92" s="26">
        <f>C92*F92</f>
        <v>0</v>
      </c>
      <c r="H92" s="16"/>
      <c r="I92" s="26">
        <f>G92*H92+G92</f>
        <v>0</v>
      </c>
    </row>
    <row r="93" spans="1:9" ht="9" customHeight="1" x14ac:dyDescent="0.2">
      <c r="A93" s="8"/>
      <c r="B93" s="8"/>
      <c r="C93" s="9"/>
      <c r="D93" s="10"/>
      <c r="E93" s="10"/>
      <c r="F93" s="14"/>
      <c r="G93" s="14"/>
      <c r="H93" s="11"/>
      <c r="I93" s="14"/>
    </row>
    <row r="94" spans="1:9" x14ac:dyDescent="0.2">
      <c r="A94" s="19" t="s">
        <v>86</v>
      </c>
      <c r="B94" s="8"/>
      <c r="C94" s="9"/>
      <c r="D94" s="10"/>
      <c r="E94" s="10"/>
      <c r="F94" s="14"/>
      <c r="G94" s="14"/>
      <c r="H94" s="11"/>
      <c r="I94" s="14"/>
    </row>
    <row r="95" spans="1:9" ht="33" customHeight="1" x14ac:dyDescent="0.2">
      <c r="A95" s="24" t="s">
        <v>12</v>
      </c>
      <c r="B95" s="28" t="s">
        <v>91</v>
      </c>
      <c r="C95" s="29">
        <v>11</v>
      </c>
      <c r="D95" s="30" t="s">
        <v>35</v>
      </c>
      <c r="E95" s="33"/>
      <c r="F95" s="15"/>
      <c r="G95" s="25">
        <f>C95*F95</f>
        <v>0</v>
      </c>
      <c r="H95" s="16"/>
      <c r="I95" s="25">
        <f t="shared" ref="I95:I96" si="8">G95*H95+G95</f>
        <v>0</v>
      </c>
    </row>
    <row r="96" spans="1:9" ht="22.5" customHeight="1" thickBot="1" x14ac:dyDescent="0.25">
      <c r="A96" s="24" t="s">
        <v>13</v>
      </c>
      <c r="B96" s="28" t="s">
        <v>92</v>
      </c>
      <c r="C96" s="29">
        <v>20</v>
      </c>
      <c r="D96" s="30" t="s">
        <v>35</v>
      </c>
      <c r="E96" s="33"/>
      <c r="F96" s="15"/>
      <c r="G96" s="25">
        <f>C96*F96</f>
        <v>0</v>
      </c>
      <c r="H96" s="16"/>
      <c r="I96" s="25">
        <f t="shared" si="8"/>
        <v>0</v>
      </c>
    </row>
    <row r="97" spans="1:9" ht="13.5" thickBot="1" x14ac:dyDescent="0.25">
      <c r="A97" s="8"/>
      <c r="B97" s="8"/>
      <c r="C97" s="9"/>
      <c r="D97" s="10"/>
      <c r="E97" s="10"/>
      <c r="F97" s="14" t="s">
        <v>30</v>
      </c>
      <c r="G97" s="26">
        <f>SUM(G95:G96)</f>
        <v>0</v>
      </c>
      <c r="H97" s="27"/>
      <c r="I97" s="26">
        <f>SUM(I95:I96)</f>
        <v>0</v>
      </c>
    </row>
    <row r="98" spans="1:9" ht="9" customHeight="1" x14ac:dyDescent="0.2">
      <c r="A98" s="8"/>
      <c r="B98" s="8"/>
      <c r="C98" s="9"/>
      <c r="D98" s="10"/>
      <c r="E98" s="10"/>
      <c r="F98" s="14"/>
      <c r="G98" s="14"/>
      <c r="H98" s="11"/>
      <c r="I98" s="14"/>
    </row>
    <row r="99" spans="1:9" ht="13.5" thickBot="1" x14ac:dyDescent="0.25">
      <c r="A99" s="19" t="s">
        <v>87</v>
      </c>
      <c r="B99" s="8"/>
      <c r="C99" s="9"/>
      <c r="D99" s="10"/>
      <c r="E99" s="10"/>
      <c r="F99" s="14"/>
      <c r="G99" s="14"/>
      <c r="H99" s="11"/>
      <c r="I99" s="14"/>
    </row>
    <row r="100" spans="1:9" ht="22.5" customHeight="1" thickBot="1" x14ac:dyDescent="0.25">
      <c r="A100" s="24" t="s">
        <v>12</v>
      </c>
      <c r="B100" s="28" t="s">
        <v>93</v>
      </c>
      <c r="C100" s="29">
        <v>1</v>
      </c>
      <c r="D100" s="30" t="s">
        <v>35</v>
      </c>
      <c r="E100" s="33"/>
      <c r="F100" s="15"/>
      <c r="G100" s="26">
        <f>C100*F100</f>
        <v>0</v>
      </c>
      <c r="H100" s="16"/>
      <c r="I100" s="26">
        <f t="shared" ref="I100" si="9">G100*H100+G100</f>
        <v>0</v>
      </c>
    </row>
    <row r="101" spans="1:9" ht="9" customHeight="1" x14ac:dyDescent="0.2">
      <c r="A101" s="8"/>
      <c r="B101" s="8"/>
      <c r="C101" s="9"/>
      <c r="D101" s="10"/>
      <c r="E101" s="10"/>
      <c r="F101" s="14"/>
      <c r="G101" s="14"/>
      <c r="H101" s="11"/>
      <c r="I101" s="14"/>
    </row>
    <row r="102" spans="1:9" x14ac:dyDescent="0.2">
      <c r="A102" s="19" t="s">
        <v>88</v>
      </c>
      <c r="B102" s="8"/>
      <c r="C102" s="9"/>
      <c r="D102" s="10"/>
      <c r="E102" s="10"/>
      <c r="F102" s="14"/>
      <c r="G102" s="14"/>
      <c r="H102" s="11"/>
      <c r="I102" s="14"/>
    </row>
    <row r="103" spans="1:9" ht="31.5" x14ac:dyDescent="0.2">
      <c r="A103" s="24" t="s">
        <v>12</v>
      </c>
      <c r="B103" s="28" t="s">
        <v>126</v>
      </c>
      <c r="C103" s="29">
        <v>1</v>
      </c>
      <c r="D103" s="30" t="s">
        <v>35</v>
      </c>
      <c r="E103" s="31"/>
      <c r="F103" s="15"/>
      <c r="G103" s="25">
        <f>C103*F103</f>
        <v>0</v>
      </c>
      <c r="H103" s="16"/>
      <c r="I103" s="25">
        <f>G103*H103+G103</f>
        <v>0</v>
      </c>
    </row>
    <row r="104" spans="1:9" ht="21" x14ac:dyDescent="0.2">
      <c r="A104" s="24" t="s">
        <v>13</v>
      </c>
      <c r="B104" s="28" t="s">
        <v>127</v>
      </c>
      <c r="C104" s="29">
        <v>2</v>
      </c>
      <c r="D104" s="30" t="s">
        <v>35</v>
      </c>
      <c r="E104" s="31"/>
      <c r="F104" s="15"/>
      <c r="G104" s="25">
        <f t="shared" ref="G104:G106" si="10">C104*F104</f>
        <v>0</v>
      </c>
      <c r="H104" s="16"/>
      <c r="I104" s="25">
        <f t="shared" ref="I104:I106" si="11">G104*H104+G104</f>
        <v>0</v>
      </c>
    </row>
    <row r="105" spans="1:9" ht="42" x14ac:dyDescent="0.2">
      <c r="A105" s="24" t="s">
        <v>14</v>
      </c>
      <c r="B105" s="52" t="s">
        <v>128</v>
      </c>
      <c r="C105" s="29">
        <v>2</v>
      </c>
      <c r="D105" s="30" t="s">
        <v>35</v>
      </c>
      <c r="E105" s="31"/>
      <c r="F105" s="15"/>
      <c r="G105" s="25">
        <f t="shared" si="10"/>
        <v>0</v>
      </c>
      <c r="H105" s="16"/>
      <c r="I105" s="25">
        <f t="shared" si="11"/>
        <v>0</v>
      </c>
    </row>
    <row r="106" spans="1:9" ht="42.75" thickBot="1" x14ac:dyDescent="0.25">
      <c r="A106" s="24" t="s">
        <v>15</v>
      </c>
      <c r="B106" s="28" t="s">
        <v>129</v>
      </c>
      <c r="C106" s="29">
        <v>2</v>
      </c>
      <c r="D106" s="30" t="s">
        <v>35</v>
      </c>
      <c r="E106" s="31"/>
      <c r="F106" s="15"/>
      <c r="G106" s="25">
        <f t="shared" si="10"/>
        <v>0</v>
      </c>
      <c r="H106" s="16"/>
      <c r="I106" s="25">
        <f t="shared" si="11"/>
        <v>0</v>
      </c>
    </row>
    <row r="107" spans="1:9" ht="13.5" thickBot="1" x14ac:dyDescent="0.25">
      <c r="A107" s="8"/>
      <c r="B107" s="8"/>
      <c r="C107" s="9"/>
      <c r="D107" s="10"/>
      <c r="E107" s="10"/>
      <c r="F107" s="14" t="s">
        <v>30</v>
      </c>
      <c r="G107" s="26">
        <f>SUM(G103:G106)</f>
        <v>0</v>
      </c>
      <c r="H107" s="27"/>
      <c r="I107" s="26">
        <f>SUM(I103:I106)</f>
        <v>0</v>
      </c>
    </row>
    <row r="108" spans="1:9" ht="9" customHeight="1" x14ac:dyDescent="0.2">
      <c r="A108" s="8"/>
      <c r="B108" s="8"/>
      <c r="C108" s="9"/>
      <c r="D108" s="10"/>
      <c r="E108" s="10"/>
      <c r="F108" s="14"/>
      <c r="G108" s="14"/>
      <c r="H108" s="11"/>
      <c r="I108" s="14"/>
    </row>
    <row r="109" spans="1:9" x14ac:dyDescent="0.2">
      <c r="A109" s="53" t="s">
        <v>99</v>
      </c>
      <c r="B109" s="53"/>
      <c r="C109" s="34"/>
      <c r="D109" s="35"/>
      <c r="E109" s="35"/>
      <c r="F109" s="36"/>
      <c r="G109" s="36"/>
      <c r="H109" s="36"/>
      <c r="I109" s="36"/>
    </row>
    <row r="110" spans="1:9" ht="22.5" customHeight="1" x14ac:dyDescent="0.2">
      <c r="A110" s="53" t="s">
        <v>100</v>
      </c>
      <c r="B110" s="53"/>
      <c r="C110" s="53"/>
      <c r="D110" s="53"/>
      <c r="E110" s="53"/>
      <c r="F110" s="53"/>
      <c r="G110" s="53"/>
      <c r="H110" s="53"/>
      <c r="I110" s="53"/>
    </row>
    <row r="111" spans="1:9" x14ac:dyDescent="0.2">
      <c r="A111" s="37" t="s">
        <v>101</v>
      </c>
      <c r="B111" s="38"/>
      <c r="C111" s="37"/>
      <c r="D111" s="38"/>
      <c r="E111" s="38"/>
      <c r="F111" s="38"/>
      <c r="G111" s="39"/>
      <c r="H111" s="38"/>
      <c r="I111" s="38"/>
    </row>
  </sheetData>
  <sortState xmlns:xlrd2="http://schemas.microsoft.com/office/spreadsheetml/2017/richdata2" ref="B63:J64">
    <sortCondition ref="B63:B64"/>
  </sortState>
  <mergeCells count="4">
    <mergeCell ref="A110:I110"/>
    <mergeCell ref="A4:I4"/>
    <mergeCell ref="A109:B109"/>
    <mergeCell ref="A91:I91"/>
  </mergeCells>
  <phoneticPr fontId="0" type="noConversion"/>
  <conditionalFormatting sqref="B109:G111">
    <cfRule type="cellIs" dxfId="3" priority="3" operator="equal">
      <formula>0.23</formula>
    </cfRule>
    <cfRule type="cellIs" dxfId="2" priority="4" operator="equal">
      <formula>0.08</formula>
    </cfRule>
  </conditionalFormatting>
  <conditionalFormatting sqref="I109:I111">
    <cfRule type="cellIs" dxfId="1" priority="1" operator="equal">
      <formula>0.23</formula>
    </cfRule>
    <cfRule type="cellIs" dxfId="0" priority="2" operator="equal">
      <formula>0.08</formula>
    </cfRule>
  </conditionalFormatting>
  <printOptions horizontalCentered="1"/>
  <pageMargins left="0.15748031496062992" right="0.15748031496062992" top="0.43307086614173229" bottom="0.43307086614173229" header="0.19685039370078741" footer="0.15748031496062992"/>
  <pageSetup paperSize="9" orientation="landscape" r:id="rId1"/>
  <headerFooter>
    <oddHeader>&amp;L&amp;"Tahoma,Pogrubiony"Część III&amp;C&amp;"Tahoma,Pogrubiony"Formularz Cenowy W-5 ZDN/5/2026&amp;R&amp;"Tahoma,Pogrubiony"&amp;9Załącznik Nr 2 do Specyfikacji</oddHeader>
    <oddFooter xml:space="preserve">&amp;L&amp;"Tahoma,Pogrubiony"&amp;8 13.&amp;P&amp;R&amp;"Tahoma,Pogrubiony"&amp;8__________________________
Podpis(y) osoby (osób) upoważnionej(ych) do podpisania niniejszej oferty w imieniu Wykonawcy(ów) </oddFooter>
  </headerFooter>
  <rowBreaks count="6" manualBreakCount="6">
    <brk id="21" max="8" man="1"/>
    <brk id="35" max="8" man="1"/>
    <brk id="56" max="8" man="1"/>
    <brk id="66" max="8" man="1"/>
    <brk id="75" max="8" man="1"/>
    <brk id="9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Część III</vt:lpstr>
      <vt:lpstr>'Część III'!Obszar_wydruku</vt:lpstr>
      <vt:lpstr>'Część III'!Tytuły_wydruku</vt:lpstr>
    </vt:vector>
  </TitlesOfParts>
  <Company>Dom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</dc:creator>
  <cp:lastModifiedBy>Anna Kasprzak W5D</cp:lastModifiedBy>
  <cp:lastPrinted>2026-04-21T10:13:28Z</cp:lastPrinted>
  <dcterms:created xsi:type="dcterms:W3CDTF">2007-08-13T20:36:33Z</dcterms:created>
  <dcterms:modified xsi:type="dcterms:W3CDTF">2026-04-21T10:13:36Z</dcterms:modified>
</cp:coreProperties>
</file>